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калькуляция_пример" sheetId="1" r:id="rId1"/>
  </sheets>
  <externalReferences>
    <externalReference r:id="rId2"/>
    <externalReference r:id="rId3"/>
    <externalReference r:id="rId4"/>
  </externalReferences>
  <definedNames>
    <definedName name="MidGrid" localSheetId="0">#REF!</definedName>
    <definedName name="MidGrid">#REF!</definedName>
    <definedName name="MyGrid" localSheetId="0">[1]БПР!#REF!</definedName>
    <definedName name="MyGrid">[1]БПР!#REF!</definedName>
    <definedName name="MyOut" localSheetId="0">[1]БПР!#REF!</definedName>
    <definedName name="MyOut">[1]БПР!#REF!</definedName>
    <definedName name="MyRange" localSheetId="0">[1]БПР!#REF!</definedName>
    <definedName name="MyRange">[1]БПР!#REF!</definedName>
    <definedName name="SAPBEXhrIndnt" hidden="1">"Wide"</definedName>
    <definedName name="SAPBEXrevision" hidden="1">62</definedName>
    <definedName name="SAPBEXsysID" hidden="1">"DBW"</definedName>
    <definedName name="SAPBEXwbID" hidden="1">"4MJSAF91YF8ODD8ODJ5JJDXK3"</definedName>
    <definedName name="SAPsysID" hidden="1">"708C5W7SBKP804JT78WJ0JNKI"</definedName>
    <definedName name="SAPwbID" hidden="1">"ARS"</definedName>
    <definedName name="t">#N/A</definedName>
    <definedName name="tre">#N/A</definedName>
    <definedName name="база">[1]Общий!#REF!</definedName>
    <definedName name="вв">#N/A</definedName>
    <definedName name="версииБюджета">#N/A</definedName>
    <definedName name="версионность">#N/A</definedName>
    <definedName name="ВидРаботТОиР" localSheetId="0">#REF!</definedName>
    <definedName name="ВидРаботТОиР">#REF!</definedName>
    <definedName name="ВсегоУслугРаботЗарплата">#REF!</definedName>
    <definedName name="ВсегоУслугРаботМатериалыГСМ">#REF!</definedName>
    <definedName name="ВсегоУслугРаботМашиновремя">#REF!</definedName>
    <definedName name="ВсегоУслугРаботМашины">#REF!</definedName>
    <definedName name="ВсегоУслугРаботТрудозатраты">#REF!</definedName>
    <definedName name="д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Калькуляции">#REF!</definedName>
    <definedName name="Диапа">TRUE</definedName>
    <definedName name="ДиспетчерскоеНаименование" localSheetId="0">#REF!</definedName>
    <definedName name="ДиспетчерскоеНаименование">#REF!</definedName>
    <definedName name="ЕдИзм">#N/A</definedName>
    <definedName name="ЕСН" localSheetId="0">#REF!</definedName>
    <definedName name="ЕСН">#REF!</definedName>
    <definedName name="Заказчик">#REF!</definedName>
    <definedName name="Запчасти" localSheetId="0">OFFSET(#REF!,0,0,COUNT(#REF!)-1, 20)</definedName>
    <definedName name="Запчасти">OFFSET(#REF!,0,0,COUNT(#REF!)-1, 20)</definedName>
    <definedName name="ЗапчастиВсего" localSheetId="0">#REF!</definedName>
    <definedName name="ЗапчастиВсего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ькуляция№" localSheetId="0">#REF!</definedName>
    <definedName name="Калькуляция№">#REF!</definedName>
    <definedName name="КодВидаРабот">#N/A</definedName>
    <definedName name="КодПроекта">#N/A</definedName>
    <definedName name="КодыВидовВсего">#N/A</definedName>
    <definedName name="КомандировочныеИтого" localSheetId="0">#REF!</definedName>
    <definedName name="КомандировочныеИтого">#REF!</definedName>
    <definedName name="кор1" localSheetId="0">[1]Общий!#REF!</definedName>
    <definedName name="кор1">[1]Общий!#REF!</definedName>
    <definedName name="кор2" localSheetId="0">[1]Общий!#REF!</definedName>
    <definedName name="кор2">[1]Общий!#REF!</definedName>
    <definedName name="кор3" localSheetId="0">[1]Общий!#REF!</definedName>
    <definedName name="кор3">[1]Общий!#REF!</definedName>
    <definedName name="кор4" localSheetId="0">[1]Общий!#REF!</definedName>
    <definedName name="кор4">[1]Общий!#REF!</definedName>
    <definedName name="кор5" localSheetId="0">[1]Общий!#REF!</definedName>
    <definedName name="кор5">[1]Общий!#REF!</definedName>
    <definedName name="кор6" localSheetId="0">[1]Общий!#REF!</definedName>
    <definedName name="кор6">[1]Общий!#REF!</definedName>
    <definedName name="кор7" localSheetId="0">[1]Общий!#REF!</definedName>
    <definedName name="кор7">[1]Общий!#REF!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именованиеМЭС">#N/A</definedName>
    <definedName name="НаименованиеСПБ">#N/A</definedName>
    <definedName name="НомерДог">#N/A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 localSheetId="0">калькуляция_пример!$A$1:$U$121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ъект" localSheetId="0">#REF!</definedName>
    <definedName name="Объек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еребазирование" localSheetId="0">OFFSET(#REF!,0,0,COUNT(#REF!)-1, 20)</definedName>
    <definedName name="Перебазирование">OFFSET(#REF!,0,0,COUNT(#REF!)-1, 20)</definedName>
    <definedName name="ПеребазировкаГСМ" localSheetId="0">#REF!</definedName>
    <definedName name="ПеребазировкаГСМ">#REF!</definedName>
    <definedName name="пример">#REF!</definedName>
    <definedName name="Проверил">#REF!</definedName>
    <definedName name="Программа">#N/A</definedName>
    <definedName name="Производство" localSheetId="0">OFFSET(#REF!,0,0,COUNT(#REF!)-1, 20)</definedName>
    <definedName name="Производство">OFFSET(#REF!,0,0,COUNT(#REF!)-1, 20)</definedName>
    <definedName name="Производство1" localSheetId="0">#REF!</definedName>
    <definedName name="Производство1">#REF!</definedName>
    <definedName name="Процент" localSheetId="0">'[2]Лист1 (2)'!$A$5:$E$113</definedName>
    <definedName name="Процент">'[2]Лист1 (2)'!$A$5:$E$113</definedName>
    <definedName name="ПроцентНаклПриб" localSheetId="0">[3]ПроценНаклПриб!$A$1:$G$113</definedName>
    <definedName name="ПроцентНаклПриб">[3]ПроценНаклПриб!$A$1:$G$113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пр">#REF!</definedName>
    <definedName name="свод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отвНомеровДог">#N/A</definedName>
    <definedName name="Составил">#REF!</definedName>
    <definedName name="Список_ВЛ">#N/A</definedName>
    <definedName name="СрокСдачи" localSheetId="0">#REF!</definedName>
    <definedName name="СрокСдачи">#REF!</definedName>
    <definedName name="СтавкаНалога">0.344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бподрядчики">OFFSET(#REF!,0,0,COUNT(#REF!)-1, 20)</definedName>
    <definedName name="СубподрядчикиИтого" localSheetId="0">#REF!</definedName>
    <definedName name="СубподрядчикиИтого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фывап">#REF!</definedName>
    <definedName name="я">[3]ПроценНаклПриб!$A$1:$G$113</definedName>
  </definedNames>
  <calcPr calcId="145621"/>
</workbook>
</file>

<file path=xl/calcChain.xml><?xml version="1.0" encoding="utf-8"?>
<calcChain xmlns="http://schemas.openxmlformats.org/spreadsheetml/2006/main">
  <c r="S119" i="1" l="1"/>
  <c r="R112" i="1"/>
  <c r="Q112" i="1"/>
  <c r="S112" i="1" s="1"/>
  <c r="R111" i="1"/>
  <c r="Q111" i="1"/>
  <c r="S111" i="1" s="1"/>
  <c r="R110" i="1"/>
  <c r="Q110" i="1"/>
  <c r="S110" i="1" s="1"/>
  <c r="R109" i="1"/>
  <c r="Q109" i="1"/>
  <c r="S109" i="1" s="1"/>
  <c r="R108" i="1"/>
  <c r="Q108" i="1"/>
  <c r="S108" i="1" s="1"/>
  <c r="S107" i="1"/>
  <c r="P107" i="1"/>
  <c r="R107" i="1" s="1"/>
  <c r="R100" i="1"/>
  <c r="Q100" i="1"/>
  <c r="S100" i="1" s="1"/>
  <c r="R99" i="1"/>
  <c r="Q99" i="1"/>
  <c r="S99" i="1" s="1"/>
  <c r="R98" i="1"/>
  <c r="Q98" i="1"/>
  <c r="S98" i="1" s="1"/>
  <c r="R97" i="1"/>
  <c r="Q97" i="1"/>
  <c r="S97" i="1" s="1"/>
  <c r="R96" i="1"/>
  <c r="Q96" i="1"/>
  <c r="S96" i="1" s="1"/>
  <c r="R95" i="1"/>
  <c r="Q95" i="1"/>
  <c r="S95" i="1" s="1"/>
  <c r="R94" i="1"/>
  <c r="Q94" i="1"/>
  <c r="S94" i="1" s="1"/>
  <c r="J45" i="1"/>
  <c r="D59" i="1"/>
  <c r="D62" i="1"/>
  <c r="R62" i="1" s="1"/>
  <c r="R114" i="1" l="1"/>
  <c r="R101" i="1"/>
  <c r="S101" i="1"/>
  <c r="S114" i="1"/>
  <c r="L33" i="1"/>
  <c r="Q62" i="1" l="1"/>
  <c r="O62" i="1"/>
  <c r="G62" i="1"/>
  <c r="N62" i="1" s="1"/>
  <c r="R59" i="1"/>
  <c r="H59" i="1"/>
  <c r="O59" i="1" s="1"/>
  <c r="Q59" i="1" l="1"/>
  <c r="G59" i="1"/>
  <c r="Q85" i="1"/>
  <c r="Q84" i="1"/>
  <c r="N59" i="1" l="1"/>
  <c r="R87" i="1" l="1"/>
  <c r="S87" i="1" s="1"/>
  <c r="R86" i="1"/>
  <c r="S86" i="1" s="1"/>
  <c r="S85" i="1"/>
  <c r="S84" i="1"/>
  <c r="R74" i="1"/>
  <c r="O74" i="1"/>
  <c r="N74" i="1"/>
  <c r="I74" i="1"/>
  <c r="R71" i="1"/>
  <c r="O71" i="1"/>
  <c r="N71" i="1"/>
  <c r="I71" i="1"/>
  <c r="I58" i="1"/>
  <c r="R48" i="1"/>
  <c r="Q48" i="1"/>
  <c r="O48" i="1"/>
  <c r="N48" i="1"/>
  <c r="R45" i="1"/>
  <c r="Q45" i="1"/>
  <c r="O45" i="1"/>
  <c r="I45" i="1"/>
  <c r="N45" i="1" s="1"/>
  <c r="R42" i="1"/>
  <c r="Q42" i="1"/>
  <c r="O42" i="1"/>
  <c r="N42" i="1"/>
  <c r="B41" i="1"/>
  <c r="F41" i="1" s="1"/>
  <c r="G41" i="1" s="1"/>
  <c r="H41" i="1" s="1"/>
  <c r="I41" i="1" s="1"/>
  <c r="H33" i="1"/>
  <c r="J33" i="1" s="1"/>
  <c r="L32" i="1"/>
  <c r="H32" i="1"/>
  <c r="J32" i="1" s="1"/>
  <c r="J41" i="1" l="1"/>
  <c r="K41" i="1" s="1"/>
  <c r="L41" i="1" s="1"/>
  <c r="M41" i="1" s="1"/>
  <c r="N41" i="1" s="1"/>
  <c r="O41" i="1" s="1"/>
  <c r="P41" i="1" s="1"/>
  <c r="Q41" i="1" s="1"/>
  <c r="R41" i="1" s="1"/>
  <c r="S41" i="1" s="1"/>
  <c r="J58" i="1"/>
  <c r="K58" i="1" s="1"/>
  <c r="L58" i="1" s="1"/>
  <c r="M58" i="1" s="1"/>
  <c r="N58" i="1" s="1"/>
  <c r="O58" i="1" s="1"/>
  <c r="P58" i="1" s="1"/>
  <c r="Q58" i="1" s="1"/>
  <c r="R58" i="1" s="1"/>
  <c r="S58" i="1" s="1"/>
  <c r="S88" i="1"/>
  <c r="Q51" i="1"/>
  <c r="R51" i="1"/>
  <c r="N77" i="1"/>
  <c r="R77" i="1"/>
  <c r="O77" i="1"/>
  <c r="Q77" i="1"/>
  <c r="O65" i="1"/>
  <c r="N51" i="1"/>
  <c r="N32" i="1"/>
  <c r="O51" i="1"/>
  <c r="R65" i="1"/>
  <c r="P32" i="1" l="1"/>
  <c r="R32" i="1" s="1"/>
  <c r="N33" i="1"/>
  <c r="P33" i="1" s="1"/>
  <c r="Q65" i="1"/>
  <c r="Q79" i="1" s="1"/>
  <c r="R79" i="1"/>
  <c r="N65" i="1"/>
  <c r="N79" i="1" s="1"/>
  <c r="O79" i="1"/>
  <c r="R33" i="1" l="1"/>
  <c r="I62" i="1" l="1"/>
  <c r="P62" i="1" s="1"/>
  <c r="S62" i="1" s="1"/>
  <c r="I59" i="1"/>
  <c r="P59" i="1" s="1"/>
  <c r="S59" i="1" s="1"/>
  <c r="P74" i="1"/>
  <c r="S74" i="1" s="1"/>
  <c r="K42" i="1"/>
  <c r="P42" i="1" s="1"/>
  <c r="P71" i="1"/>
  <c r="K48" i="1"/>
  <c r="P48" i="1" s="1"/>
  <c r="S48" i="1" s="1"/>
  <c r="K45" i="1"/>
  <c r="P45" i="1" s="1"/>
  <c r="S45" i="1" s="1"/>
  <c r="S42" i="1" l="1"/>
  <c r="S51" i="1" s="1"/>
  <c r="P51" i="1"/>
  <c r="S65" i="1"/>
  <c r="P65" i="1"/>
  <c r="P77" i="1"/>
  <c r="S71" i="1"/>
  <c r="S77" i="1" s="1"/>
  <c r="P79" i="1" l="1"/>
  <c r="S117" i="1" s="1"/>
  <c r="S79" i="1"/>
  <c r="S89" i="1" s="1"/>
  <c r="S116" i="1" s="1"/>
  <c r="S118" i="1" s="1"/>
  <c r="S120" i="1" l="1"/>
  <c r="R25" i="1" s="1"/>
  <c r="R27" i="1" s="1"/>
  <c r="P27" i="1"/>
</calcChain>
</file>

<file path=xl/sharedStrings.xml><?xml version="1.0" encoding="utf-8"?>
<sst xmlns="http://schemas.openxmlformats.org/spreadsheetml/2006/main" count="203" uniqueCount="158">
  <si>
    <t>Утверждаю:</t>
  </si>
  <si>
    <t>_____________________</t>
  </si>
  <si>
    <t>"______" ____________________ 20 ___г.</t>
  </si>
  <si>
    <t>КАЛЬКУЛЯЦИЯ</t>
  </si>
  <si>
    <t>№</t>
  </si>
  <si>
    <t>1. Предмет услуг и работ</t>
  </si>
  <si>
    <t>Объект работ</t>
  </si>
  <si>
    <t>Наименование</t>
  </si>
  <si>
    <t>Вид работ по программе реновации</t>
  </si>
  <si>
    <t>Инвентарный объект основных средств</t>
  </si>
  <si>
    <t>Диспетчерское наименование</t>
  </si>
  <si>
    <t>Техническое место в АСУ ТОиР</t>
  </si>
  <si>
    <t>Срок сдачи-приемки работ</t>
  </si>
  <si>
    <t>(для уточненных калькуляций)</t>
  </si>
  <si>
    <t>2. Общая стоимость работ</t>
  </si>
  <si>
    <t>Стоимость</t>
  </si>
  <si>
    <t>без НДС</t>
  </si>
  <si>
    <t>с НДС</t>
  </si>
  <si>
    <t>Стоимость выполнения работ</t>
  </si>
  <si>
    <t>Итого условно-договорная стоимость работ</t>
  </si>
  <si>
    <t>3. Расчет стоимости человеко-часа</t>
  </si>
  <si>
    <t>Расчет среднечасовой ставки</t>
  </si>
  <si>
    <t>Часовая тарифная ставка без начислений*</t>
  </si>
  <si>
    <t>Коэффициент
режима работы</t>
  </si>
  <si>
    <t>Коэффициент ежемесячных премий</t>
  </si>
  <si>
    <t>Коэффициент вознаграждений за выслугу лет</t>
  </si>
  <si>
    <t>Районные и северные коэффициенты</t>
  </si>
  <si>
    <t>Часовая тарифная ставка с учетом всех начислений</t>
  </si>
  <si>
    <t>Коэффициент</t>
  </si>
  <si>
    <t>Водитель 6р</t>
  </si>
  <si>
    <t>* для рабочих - часовая тарифная ставка рабочего среднего для бригады разряда; для специалистов - расчетный средний должностной оклад (средняя ступень) в расчете на час</t>
  </si>
  <si>
    <t>4.1. Расчет стоимости производства работ</t>
  </si>
  <si>
    <t>Шифр
работы
по сборникам СНД (ВУЕР/ВЕПР, ГЭСН, ФЕР, ТЕР и т.п.)</t>
  </si>
  <si>
    <t>Наименование работы</t>
  </si>
  <si>
    <t>Ед. изм.</t>
  </si>
  <si>
    <t>Кол-во</t>
  </si>
  <si>
    <t>Коэффициенты,
Ку
Кз
Кд</t>
  </si>
  <si>
    <t>Трудозатраты и стоимость</t>
  </si>
  <si>
    <t>на единицу</t>
  </si>
  <si>
    <t>общие с учетом Ку, Кз, Кд</t>
  </si>
  <si>
    <t>трудозатраты,
чел.час</t>
  </si>
  <si>
    <t>машино-время,
маш.час</t>
  </si>
  <si>
    <t>стоимость</t>
  </si>
  <si>
    <t>стоимость без НДС</t>
  </si>
  <si>
    <t>заработная плата</t>
  </si>
  <si>
    <t>машины</t>
  </si>
  <si>
    <t>материалы</t>
  </si>
  <si>
    <t>машины с
Кам=0,75, Кт, Jпп</t>
  </si>
  <si>
    <t xml:space="preserve">материалы
с Jпп
</t>
  </si>
  <si>
    <t>Итого</t>
  </si>
  <si>
    <t>1 спуск, петля или перемычка (3 фазы)</t>
  </si>
  <si>
    <t>1 шт</t>
  </si>
  <si>
    <t xml:space="preserve">ГЭСНм08-01-023-01
</t>
  </si>
  <si>
    <t>ГЭСНм08-01-017-09</t>
  </si>
  <si>
    <t xml:space="preserve">Монтаж: Изолятор опорный напряжением 110 кВ
</t>
  </si>
  <si>
    <t>ГЭСНп01-11-28-02</t>
  </si>
  <si>
    <t xml:space="preserve">Измерение сопротивления изоляции мегаомметром: обмоток машин и аппаратов
</t>
  </si>
  <si>
    <t>Итого расходов на производство работ</t>
  </si>
  <si>
    <t xml:space="preserve">4.2. Расчет затрат на единовременное перебазирование машин, механизмов, персонала ведомственным транспортом </t>
  </si>
  <si>
    <t>Наименование транспортного средства</t>
  </si>
  <si>
    <t>Расход ГСМ, л</t>
  </si>
  <si>
    <t>Кол-во машин</t>
  </si>
  <si>
    <t>Коэффициенты,
Ку
Кз
Ксм</t>
  </si>
  <si>
    <t>общие с учетом Ку, Кз, Ксм</t>
  </si>
  <si>
    <t>Нормы ГСМ</t>
  </si>
  <si>
    <t>тариф на амортизацию, руб/маш.час</t>
  </si>
  <si>
    <t xml:space="preserve">пробег (км) </t>
  </si>
  <si>
    <t xml:space="preserve">расход ГСМ на 1км </t>
  </si>
  <si>
    <t>цена ГСМ
без НДС</t>
  </si>
  <si>
    <t>расчет амортизации</t>
  </si>
  <si>
    <t>ГСМ</t>
  </si>
  <si>
    <t>Итого расходов на перебазировку</t>
  </si>
  <si>
    <t>4.2а. Расчет стоимости ГСМ на работу механизмов</t>
  </si>
  <si>
    <t>Наименование транспортного стредства (механизма)</t>
  </si>
  <si>
    <t>расход ГСМ, л</t>
  </si>
  <si>
    <t>кол-во машин</t>
  </si>
  <si>
    <t>машино-время, маш.час</t>
  </si>
  <si>
    <t>трудозатраты, чел.час*</t>
  </si>
  <si>
    <t>машино-время, маш.час*</t>
  </si>
  <si>
    <t>заработная плата*</t>
  </si>
  <si>
    <t>Стоимость без НДС</t>
  </si>
  <si>
    <t>расход ГСМ на 1 ч</t>
  </si>
  <si>
    <t>цена ГСМ без НДС</t>
  </si>
  <si>
    <t>Итого затрат</t>
  </si>
  <si>
    <t>Наименование ТС:</t>
  </si>
  <si>
    <t xml:space="preserve">Назначение ТС: </t>
  </si>
  <si>
    <t>работа</t>
  </si>
  <si>
    <t>Марка топлива:</t>
  </si>
  <si>
    <t>ДТ</t>
  </si>
  <si>
    <t>Итого расходов на работу механизмов</t>
  </si>
  <si>
    <t>*указывается в случае отсутствия спецтехники в нормах</t>
  </si>
  <si>
    <t>Всего на производство работ, перебазировку и работу механизмов</t>
  </si>
  <si>
    <t>Расчет командировочных расходов</t>
  </si>
  <si>
    <t>Норматив</t>
  </si>
  <si>
    <t>На производство работ</t>
  </si>
  <si>
    <t>На перебазирование</t>
  </si>
  <si>
    <t>Итого
без НДС</t>
  </si>
  <si>
    <t>Количество человеко-дней командировки</t>
  </si>
  <si>
    <t>Х</t>
  </si>
  <si>
    <t>Суточные</t>
  </si>
  <si>
    <t>Проживание</t>
  </si>
  <si>
    <t xml:space="preserve">Проезд общественным транспортом </t>
  </si>
  <si>
    <t>Стоянка</t>
  </si>
  <si>
    <t>Итого командировочных расходов</t>
  </si>
  <si>
    <t>Итого прочих расходов</t>
  </si>
  <si>
    <t>Итого затрат на производство работ, перебазировку машин и работу механизмов</t>
  </si>
  <si>
    <t>Всего  трансфертная стоимость выполнения работ без НДС</t>
  </si>
  <si>
    <t>Условный налог на добавленную стоимость</t>
  </si>
  <si>
    <t>Всего  трансфертная стоимость выполнения работ с НДС</t>
  </si>
  <si>
    <t>Статья расходов на услуги сторонних орагнизаций (кроме ремонтов)</t>
  </si>
  <si>
    <t>Контрагент*</t>
  </si>
  <si>
    <t>Договор*</t>
  </si>
  <si>
    <t>Кол-во*</t>
  </si>
  <si>
    <t>Цена*</t>
  </si>
  <si>
    <t>код</t>
  </si>
  <si>
    <t>наименование</t>
  </si>
  <si>
    <t>от</t>
  </si>
  <si>
    <t>* указываются при наличии таковых</t>
  </si>
  <si>
    <t>№ п/п</t>
  </si>
  <si>
    <t>Номер заводского чертежа</t>
  </si>
  <si>
    <t>Цена</t>
  </si>
  <si>
    <t>ШТ</t>
  </si>
  <si>
    <t>кг</t>
  </si>
  <si>
    <t>Шайба 16 оцинковка ГОСТ 11371-78</t>
  </si>
  <si>
    <t>Транспортно-заготовительные расходы</t>
  </si>
  <si>
    <t>Всего стоимость запасных частей и материалов (справочно)</t>
  </si>
  <si>
    <t>Изолятор C 6-950 I-М</t>
  </si>
  <si>
    <t>Болт М16х70</t>
  </si>
  <si>
    <t>Болт М16х30</t>
  </si>
  <si>
    <t>Гайка М16</t>
  </si>
  <si>
    <t>Шайба плоская Ø 16</t>
  </si>
  <si>
    <t>Монтаж: Спуск, петля или перемычка, сечение провода: до 300 мм2, количество проводов в фазе - 3</t>
  </si>
  <si>
    <t>Перевозка изоляторов грузовой а/м Hyundai HD-78КМУ о636кк33 (11036760)
Вид топлива: ДТ</t>
  </si>
  <si>
    <t>Погрузка и разгрузка изоляторов грузовой а/м Hyundai HD-78КМУ о636кк33 (11036760)
Вид топлива: ДТ</t>
  </si>
  <si>
    <t>ПАРТ-23 ЗИЛ-433112 о981ск33 (10714754)</t>
  </si>
  <si>
    <t>Б</t>
  </si>
  <si>
    <t>КС-35715 МАЗ-533702 х432км33 (10949357)</t>
  </si>
  <si>
    <t>Директор филиала ХХХХ</t>
  </si>
  <si>
    <t>ХХХХХ - наименование ДЗО</t>
  </si>
  <si>
    <t>А.А. Иванов</t>
  </si>
  <si>
    <t>Директор ДЗО</t>
  </si>
  <si>
    <r>
      <t xml:space="preserve">на выполнение работ по ХХХХ </t>
    </r>
    <r>
      <rPr>
        <sz val="14"/>
        <color rgb="FFFF0000"/>
        <rFont val="Arial"/>
        <family val="2"/>
        <charset val="204"/>
      </rPr>
      <t>(ХХХХ - наименование работы)</t>
    </r>
  </si>
  <si>
    <r>
      <t xml:space="preserve">ПС/ВЛ </t>
    </r>
    <r>
      <rPr>
        <b/>
        <sz val="14"/>
        <color rgb="FFFF0000"/>
        <rFont val="Arial"/>
        <family val="2"/>
        <charset val="204"/>
      </rPr>
      <t>ХХХХ (ХХХХ - наименование ПС/ВЛ)</t>
    </r>
  </si>
  <si>
    <r>
      <t xml:space="preserve">хозяйственным способом силами филиала </t>
    </r>
    <r>
      <rPr>
        <sz val="14"/>
        <color rgb="FFFF0000"/>
        <rFont val="Arial"/>
        <family val="2"/>
        <charset val="204"/>
      </rPr>
      <t>ХХХХ (ХХХХ - наименование ДЗО)</t>
    </r>
  </si>
  <si>
    <t>месяц</t>
  </si>
  <si>
    <t>Рабочий 5 разряда</t>
  </si>
  <si>
    <t>Коэффициент невыхода на работу (Кнв)</t>
  </si>
  <si>
    <t>Заполняется экономистами</t>
  </si>
  <si>
    <t>Цена на ГСМ  - у бухгалтерии
Расход ГСМ на 100 км и 1 час работы - у СМИТ в зависимости от марки машины
Расстояние - также у СМИТ
16 столбец ГСМ - формула</t>
  </si>
  <si>
    <t>Расход на 1 час работы (СМИТ)</t>
  </si>
  <si>
    <t>Необязательное поле (только при ИД или выставлении счета сторонней организации</t>
  </si>
  <si>
    <t>Только на раюоту механизмов (без перебазировки)</t>
  </si>
  <si>
    <t>4.3. Командировочных расходов</t>
  </si>
  <si>
    <t>ЕСН</t>
  </si>
  <si>
    <t>5. Спецификация закупки дополнительных услуг и работ (кроме ремонта и технического обслуживания основных средств)</t>
  </si>
  <si>
    <t>6. Спецификация запасных частей и материалов</t>
  </si>
  <si>
    <t>7. Расчет стоимости производства работ</t>
  </si>
  <si>
    <t xml:space="preserve">Плановая калькуляция затрат на работы, выполняемые хоз.способом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</si>
</sst>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6" formatCode="#,##0&quot;р.&quot;;[Red]\-#,##0&quot;р.&quot;"/>
    <numFmt numFmtId="8" formatCode="#,##0.00&quot;р.&quot;;[Red]\-#,##0.00&quot;р.&quot;"/>
    <numFmt numFmtId="42" formatCode="_-* #,##0&quot;р.&quot;_-;\-* #,##0&quot;р.&quot;_-;_-* &quot;-&quot;&quot;р.&quot;_-;_-@_-"/>
    <numFmt numFmtId="43" formatCode="_-* #,##0.00_р_._-;\-* #,##0.00_р_._-;_-* &quot;-&quot;??_р_._-;_-@_-"/>
    <numFmt numFmtId="164" formatCode="0.000"/>
    <numFmt numFmtId="165" formatCode="#,##0.00&quot;р.&quot;"/>
    <numFmt numFmtId="166" formatCode="#,##0.00_ ;[Red]\-#,##0.00\ "/>
    <numFmt numFmtId="167" formatCode="0.0"/>
    <numFmt numFmtId="168" formatCode="#.##0.00"/>
    <numFmt numFmtId="169" formatCode="_-* #,##0.00\ _D_M_-;\-* #,##0.00\ _D_M_-;_-* &quot;-&quot;??\ _D_M_-;_-@_-"/>
    <numFmt numFmtId="170" formatCode="0.0%"/>
  </numFmts>
  <fonts count="7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color theme="9" tint="-0.249977111117893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2"/>
      <name val="Arial"/>
      <family val="2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color rgb="FFFF0000"/>
      <name val="Arial"/>
      <family val="2"/>
    </font>
    <font>
      <i/>
      <sz val="10"/>
      <color rgb="FFFF0000"/>
      <name val="Arial"/>
      <family val="2"/>
      <charset val="204"/>
    </font>
    <font>
      <sz val="10"/>
      <name val="Times New Roman Cyr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i/>
      <sz val="10"/>
      <name val="Arial"/>
      <family val="2"/>
    </font>
    <font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u/>
      <sz val="7.5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sz val="10"/>
      <name val="Times New Roman CYR"/>
    </font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</font>
    <font>
      <i/>
      <sz val="14"/>
      <color rgb="FFFF0000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color rgb="FFFF0000"/>
      <name val="Arial"/>
      <family val="2"/>
    </font>
    <font>
      <b/>
      <sz val="12"/>
      <color rgb="FFFF0000"/>
      <name val="Arial Cyr"/>
      <charset val="204"/>
    </font>
  </fonts>
  <fills count="6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0"/>
      </patternFill>
    </fill>
    <fill>
      <patternFill patternType="solid">
        <fgColor rgb="FF00B050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23">
    <xf numFmtId="0" fontId="0" fillId="0" borderId="0"/>
    <xf numFmtId="9" fontId="2" fillId="0" borderId="0" applyFont="0" applyFill="0" applyBorder="0" applyAlignment="0" applyProtection="0"/>
    <xf numFmtId="4" fontId="2" fillId="0" borderId="0">
      <alignment vertical="center"/>
    </xf>
    <xf numFmtId="4" fontId="19" fillId="0" borderId="0">
      <alignment vertical="center"/>
    </xf>
    <xf numFmtId="0" fontId="14" fillId="0" borderId="0"/>
    <xf numFmtId="0" fontId="27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4" fontId="19" fillId="0" borderId="0">
      <alignment vertical="center"/>
    </xf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19" fillId="0" borderId="0">
      <alignment vertical="center"/>
    </xf>
    <xf numFmtId="4" fontId="19" fillId="0" borderId="0">
      <alignment vertical="center"/>
    </xf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4" fontId="19" fillId="0" borderId="0">
      <alignment vertical="center"/>
    </xf>
    <xf numFmtId="0" fontId="28" fillId="0" borderId="0"/>
    <xf numFmtId="0" fontId="28" fillId="0" borderId="0"/>
    <xf numFmtId="0" fontId="28" fillId="0" borderId="0"/>
    <xf numFmtId="4" fontId="19" fillId="0" borderId="0">
      <alignment vertical="center"/>
    </xf>
    <xf numFmtId="0" fontId="28" fillId="0" borderId="0"/>
    <xf numFmtId="4" fontId="19" fillId="0" borderId="0">
      <alignment vertical="center"/>
    </xf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4" fontId="19" fillId="0" borderId="0">
      <alignment vertical="center"/>
    </xf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4" fontId="19" fillId="0" borderId="0">
      <alignment vertical="center"/>
    </xf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4" fontId="19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4" fontId="19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4" fontId="19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19" fillId="0" borderId="0">
      <alignment vertical="center"/>
    </xf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0" fontId="28" fillId="0" borderId="0"/>
    <xf numFmtId="4" fontId="19" fillId="0" borderId="0">
      <alignment vertical="center"/>
    </xf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42" fontId="29" fillId="0" borderId="0">
      <protection locked="0"/>
    </xf>
    <xf numFmtId="42" fontId="29" fillId="0" borderId="0">
      <protection locked="0"/>
    </xf>
    <xf numFmtId="42" fontId="29" fillId="0" borderId="0">
      <protection locked="0"/>
    </xf>
    <xf numFmtId="0" fontId="29" fillId="0" borderId="55">
      <protection locked="0"/>
    </xf>
    <xf numFmtId="0" fontId="30" fillId="0" borderId="0">
      <protection locked="0"/>
    </xf>
    <xf numFmtId="0" fontId="30" fillId="0" borderId="0">
      <protection locked="0"/>
    </xf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23" borderId="0" applyNumberFormat="0" applyBorder="0" applyAlignment="0" applyProtection="0"/>
    <xf numFmtId="0" fontId="32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0" applyNumberFormat="0" applyBorder="0" applyAlignment="0" applyProtection="0"/>
    <xf numFmtId="0" fontId="32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4" fillId="31" borderId="0" applyNumberFormat="0" applyBorder="0" applyAlignment="0" applyProtection="0"/>
    <xf numFmtId="0" fontId="32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34" fillId="26" borderId="0" applyNumberFormat="0" applyBorder="0" applyAlignment="0" applyProtection="0"/>
    <xf numFmtId="0" fontId="32" fillId="18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23" borderId="0" applyNumberFormat="0" applyBorder="0" applyAlignment="0" applyProtection="0"/>
    <xf numFmtId="0" fontId="32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4" fillId="38" borderId="0" applyNumberFormat="0" applyBorder="0" applyAlignment="0" applyProtection="0"/>
    <xf numFmtId="0" fontId="35" fillId="7" borderId="0" applyNumberFormat="0" applyBorder="0" applyAlignment="0" applyProtection="0"/>
    <xf numFmtId="0" fontId="36" fillId="39" borderId="56" applyNumberFormat="0" applyAlignment="0" applyProtection="0"/>
    <xf numFmtId="0" fontId="37" fillId="40" borderId="57" applyNumberFormat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0" borderId="58" applyNumberFormat="0" applyFill="0" applyAlignment="0" applyProtection="0"/>
    <xf numFmtId="0" fontId="42" fillId="0" borderId="59" applyNumberFormat="0" applyFill="0" applyAlignment="0" applyProtection="0"/>
    <xf numFmtId="0" fontId="43" fillId="0" borderId="60" applyNumberFormat="0" applyFill="0" applyAlignment="0" applyProtection="0"/>
    <xf numFmtId="0" fontId="43" fillId="0" borderId="0" applyNumberFormat="0" applyFill="0" applyBorder="0" applyAlignment="0" applyProtection="0"/>
    <xf numFmtId="0" fontId="44" fillId="11" borderId="56" applyNumberFormat="0" applyAlignment="0" applyProtection="0"/>
    <xf numFmtId="0" fontId="45" fillId="0" borderId="61" applyNumberFormat="0" applyFill="0" applyAlignment="0" applyProtection="0"/>
    <xf numFmtId="0" fontId="46" fillId="44" borderId="0" applyNumberFormat="0" applyBorder="0" applyAlignment="0" applyProtection="0"/>
    <xf numFmtId="0" fontId="2" fillId="0" borderId="0"/>
    <xf numFmtId="0" fontId="31" fillId="45" borderId="62" applyNumberFormat="0" applyFont="0" applyAlignment="0" applyProtection="0"/>
    <xf numFmtId="0" fontId="47" fillId="39" borderId="63" applyNumberFormat="0" applyAlignment="0" applyProtection="0"/>
    <xf numFmtId="4" fontId="26" fillId="44" borderId="64" applyNumberFormat="0" applyProtection="0">
      <alignment vertical="center"/>
    </xf>
    <xf numFmtId="4" fontId="48" fillId="46" borderId="63" applyNumberFormat="0" applyProtection="0">
      <alignment vertical="center"/>
    </xf>
    <xf numFmtId="4" fontId="49" fillId="46" borderId="64" applyNumberFormat="0" applyProtection="0">
      <alignment vertical="center"/>
    </xf>
    <xf numFmtId="4" fontId="26" fillId="46" borderId="64" applyNumberFormat="0" applyProtection="0">
      <alignment horizontal="left" vertical="center" indent="1"/>
    </xf>
    <xf numFmtId="4" fontId="48" fillId="46" borderId="63" applyNumberFormat="0" applyProtection="0">
      <alignment horizontal="left" vertical="center" indent="1"/>
    </xf>
    <xf numFmtId="0" fontId="50" fillId="44" borderId="65" applyNumberFormat="0" applyProtection="0">
      <alignment horizontal="left" vertical="top" indent="1"/>
    </xf>
    <xf numFmtId="4" fontId="26" fillId="18" borderId="64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4" fontId="26" fillId="7" borderId="64" applyNumberFormat="0" applyProtection="0">
      <alignment horizontal="right" vertical="center"/>
    </xf>
    <xf numFmtId="4" fontId="26" fillId="48" borderId="64" applyNumberFormat="0" applyProtection="0">
      <alignment horizontal="right" vertical="center"/>
    </xf>
    <xf numFmtId="4" fontId="26" fillId="24" borderId="66" applyNumberFormat="0" applyProtection="0">
      <alignment horizontal="right" vertical="center"/>
    </xf>
    <xf numFmtId="4" fontId="26" fillId="15" borderId="64" applyNumberFormat="0" applyProtection="0">
      <alignment horizontal="right" vertical="center"/>
    </xf>
    <xf numFmtId="4" fontId="26" fillId="19" borderId="64" applyNumberFormat="0" applyProtection="0">
      <alignment horizontal="right" vertical="center"/>
    </xf>
    <xf numFmtId="4" fontId="26" fillId="35" borderId="64" applyNumberFormat="0" applyProtection="0">
      <alignment horizontal="right" vertical="center"/>
    </xf>
    <xf numFmtId="4" fontId="26" fillId="28" borderId="64" applyNumberFormat="0" applyProtection="0">
      <alignment horizontal="right" vertical="center"/>
    </xf>
    <xf numFmtId="4" fontId="26" fillId="49" borderId="64" applyNumberFormat="0" applyProtection="0">
      <alignment horizontal="right" vertical="center"/>
    </xf>
    <xf numFmtId="4" fontId="26" fillId="14" borderId="64" applyNumberFormat="0" applyProtection="0">
      <alignment horizontal="right" vertical="center"/>
    </xf>
    <xf numFmtId="4" fontId="26" fillId="50" borderId="66" applyNumberFormat="0" applyProtection="0">
      <alignment horizontal="left" vertical="center" indent="1"/>
    </xf>
    <xf numFmtId="4" fontId="3" fillId="51" borderId="66" applyNumberFormat="0" applyProtection="0">
      <alignment horizontal="left" vertical="center" indent="1"/>
    </xf>
    <xf numFmtId="4" fontId="3" fillId="51" borderId="66" applyNumberFormat="0" applyProtection="0">
      <alignment horizontal="left" vertical="center" indent="1"/>
    </xf>
    <xf numFmtId="4" fontId="26" fillId="47" borderId="64" applyNumberFormat="0" applyProtection="0">
      <alignment horizontal="right" vertical="center"/>
    </xf>
    <xf numFmtId="4" fontId="26" fillId="52" borderId="66" applyNumberFormat="0" applyProtection="0">
      <alignment horizontal="left" vertical="center" indent="1"/>
    </xf>
    <xf numFmtId="4" fontId="26" fillId="47" borderId="66" applyNumberFormat="0" applyProtection="0">
      <alignment horizontal="left" vertical="center" indent="1"/>
    </xf>
    <xf numFmtId="0" fontId="26" fillId="39" borderId="64" applyNumberFormat="0" applyProtection="0">
      <alignment horizontal="left" vertical="center" indent="1"/>
    </xf>
    <xf numFmtId="0" fontId="14" fillId="53" borderId="63" applyNumberFormat="0" applyProtection="0">
      <alignment horizontal="left" vertical="center" indent="1"/>
    </xf>
    <xf numFmtId="0" fontId="52" fillId="51" borderId="65" applyNumberFormat="0" applyProtection="0">
      <alignment horizontal="left" vertical="top" indent="1"/>
    </xf>
    <xf numFmtId="0" fontId="26" fillId="54" borderId="64" applyNumberFormat="0" applyProtection="0">
      <alignment horizontal="left" vertical="center" indent="1"/>
    </xf>
    <xf numFmtId="0" fontId="14" fillId="55" borderId="63" applyNumberFormat="0" applyProtection="0">
      <alignment horizontal="left" vertical="center" indent="1"/>
    </xf>
    <xf numFmtId="0" fontId="52" fillId="47" borderId="65" applyNumberFormat="0" applyProtection="0">
      <alignment horizontal="left" vertical="top" indent="1"/>
    </xf>
    <xf numFmtId="0" fontId="26" fillId="12" borderId="64" applyNumberFormat="0" applyProtection="0">
      <alignment horizontal="left" vertical="center" indent="1"/>
    </xf>
    <xf numFmtId="0" fontId="14" fillId="2" borderId="63" applyNumberFormat="0" applyProtection="0">
      <alignment horizontal="left" vertical="center" indent="1"/>
    </xf>
    <xf numFmtId="0" fontId="14" fillId="2" borderId="63" applyNumberFormat="0" applyProtection="0">
      <alignment horizontal="left" vertical="center" indent="1"/>
    </xf>
    <xf numFmtId="0" fontId="14" fillId="2" borderId="63" applyNumberFormat="0" applyProtection="0">
      <alignment horizontal="left" vertical="center" indent="1"/>
    </xf>
    <xf numFmtId="0" fontId="52" fillId="12" borderId="65" applyNumberFormat="0" applyProtection="0">
      <alignment horizontal="left" vertical="top" indent="1"/>
    </xf>
    <xf numFmtId="0" fontId="26" fillId="52" borderId="64" applyNumberFormat="0" applyProtection="0">
      <alignment horizontal="left" vertical="center" indent="1"/>
    </xf>
    <xf numFmtId="0" fontId="14" fillId="56" borderId="63" applyNumberFormat="0" applyProtection="0">
      <alignment horizontal="left" vertical="center" indent="1"/>
    </xf>
    <xf numFmtId="0" fontId="52" fillId="52" borderId="65" applyNumberFormat="0" applyProtection="0">
      <alignment horizontal="left" vertical="top" indent="1"/>
    </xf>
    <xf numFmtId="0" fontId="52" fillId="57" borderId="67" applyNumberFormat="0">
      <protection locked="0"/>
    </xf>
    <xf numFmtId="0" fontId="53" fillId="51" borderId="68" applyBorder="0"/>
    <xf numFmtId="4" fontId="54" fillId="45" borderId="65" applyNumberFormat="0" applyProtection="0">
      <alignment vertical="center"/>
    </xf>
    <xf numFmtId="4" fontId="49" fillId="58" borderId="6" applyNumberFormat="0" applyProtection="0">
      <alignment vertical="center"/>
    </xf>
    <xf numFmtId="4" fontId="54" fillId="39" borderId="65" applyNumberFormat="0" applyProtection="0">
      <alignment horizontal="left" vertical="center" indent="1"/>
    </xf>
    <xf numFmtId="0" fontId="54" fillId="45" borderId="65" applyNumberFormat="0" applyProtection="0">
      <alignment horizontal="left" vertical="top" indent="1"/>
    </xf>
    <xf numFmtId="4" fontId="26" fillId="0" borderId="64" applyNumberFormat="0" applyProtection="0">
      <alignment horizontal="right" vertical="center"/>
    </xf>
    <xf numFmtId="4" fontId="48" fillId="59" borderId="63" applyNumberFormat="0" applyProtection="0">
      <alignment horizontal="right" vertical="center"/>
    </xf>
    <xf numFmtId="4" fontId="49" fillId="4" borderId="64" applyNumberFormat="0" applyProtection="0">
      <alignment horizontal="right" vertical="center"/>
    </xf>
    <xf numFmtId="4" fontId="26" fillId="18" borderId="64" applyNumberFormat="0" applyProtection="0">
      <alignment horizontal="left" vertical="center" indent="1"/>
    </xf>
    <xf numFmtId="4" fontId="48" fillId="47" borderId="65" applyNumberFormat="0" applyProtection="0">
      <alignment horizontal="left" vertical="center" indent="1"/>
    </xf>
    <xf numFmtId="0" fontId="54" fillId="47" borderId="65" applyNumberFormat="0" applyProtection="0">
      <alignment horizontal="left" vertical="top" indent="1"/>
    </xf>
    <xf numFmtId="4" fontId="55" fillId="60" borderId="66" applyNumberFormat="0" applyProtection="0">
      <alignment horizontal="left" vertical="center" indent="1"/>
    </xf>
    <xf numFmtId="0" fontId="26" fillId="61" borderId="6"/>
    <xf numFmtId="4" fontId="56" fillId="57" borderId="64" applyNumberFormat="0" applyProtection="0">
      <alignment horizontal="right" vertical="center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69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6">
      <alignment horizontal="center"/>
    </xf>
    <xf numFmtId="0" fontId="2" fillId="0" borderId="0">
      <alignment vertical="top"/>
    </xf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35" borderId="0" applyNumberFormat="0" applyBorder="0" applyAlignment="0" applyProtection="0"/>
    <xf numFmtId="0" fontId="44" fillId="11" borderId="56" applyNumberFormat="0" applyAlignment="0" applyProtection="0"/>
    <xf numFmtId="0" fontId="61" fillId="0" borderId="6">
      <alignment horizontal="center"/>
    </xf>
    <xf numFmtId="0" fontId="61" fillId="0" borderId="0">
      <alignment vertical="top"/>
    </xf>
    <xf numFmtId="0" fontId="47" fillId="39" borderId="63" applyNumberFormat="0" applyAlignment="0" applyProtection="0"/>
    <xf numFmtId="0" fontId="36" fillId="39" borderId="56" applyNumberFormat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41" fillId="0" borderId="58" applyNumberFormat="0" applyFill="0" applyAlignment="0" applyProtection="0"/>
    <xf numFmtId="0" fontId="42" fillId="0" borderId="59" applyNumberFormat="0" applyFill="0" applyAlignment="0" applyProtection="0"/>
    <xf numFmtId="0" fontId="43" fillId="0" borderId="60" applyNumberFormat="0" applyFill="0" applyAlignment="0" applyProtection="0"/>
    <xf numFmtId="0" fontId="43" fillId="0" borderId="0" applyNumberFormat="0" applyFill="0" applyBorder="0" applyAlignment="0" applyProtection="0"/>
    <xf numFmtId="0" fontId="59" fillId="0" borderId="69" applyNumberFormat="0" applyFill="0" applyAlignment="0" applyProtection="0"/>
    <xf numFmtId="0" fontId="61" fillId="0" borderId="0">
      <alignment horizontal="right" vertical="top" wrapText="1"/>
    </xf>
    <xf numFmtId="0" fontId="61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37" fillId="40" borderId="57" applyNumberFormat="0" applyAlignment="0" applyProtection="0"/>
    <xf numFmtId="0" fontId="61" fillId="0" borderId="6">
      <alignment horizontal="center" wrapText="1"/>
    </xf>
    <xf numFmtId="0" fontId="2" fillId="0" borderId="0">
      <alignment vertical="top"/>
    </xf>
    <xf numFmtId="0" fontId="2" fillId="0" borderId="0"/>
    <xf numFmtId="0" fontId="58" fillId="0" borderId="0" applyNumberFormat="0" applyFill="0" applyBorder="0" applyAlignment="0" applyProtection="0"/>
    <xf numFmtId="0" fontId="46" fillId="44" borderId="0" applyNumberFormat="0" applyBorder="0" applyAlignment="0" applyProtection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4" fontId="2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4" fontId="2" fillId="0" borderId="0">
      <alignment vertical="center"/>
    </xf>
    <xf numFmtId="0" fontId="14" fillId="0" borderId="0"/>
    <xf numFmtId="0" fontId="1" fillId="0" borderId="0"/>
    <xf numFmtId="0" fontId="52" fillId="0" borderId="0">
      <alignment horizontal="left"/>
    </xf>
    <xf numFmtId="0" fontId="31" fillId="0" borderId="0"/>
    <xf numFmtId="0" fontId="52" fillId="62" borderId="0"/>
    <xf numFmtId="168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>
      <alignment horizontal="left"/>
    </xf>
    <xf numFmtId="0" fontId="2" fillId="0" borderId="0"/>
    <xf numFmtId="0" fontId="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64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14" fillId="0" borderId="0"/>
    <xf numFmtId="0" fontId="1" fillId="0" borderId="0"/>
    <xf numFmtId="0" fontId="1" fillId="0" borderId="0"/>
    <xf numFmtId="0" fontId="52" fillId="62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4" fontId="2" fillId="0" borderId="0">
      <alignment vertical="center"/>
    </xf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6">
      <alignment horizontal="center" wrapText="1"/>
    </xf>
    <xf numFmtId="0" fontId="35" fillId="7" borderId="0" applyNumberFormat="0" applyBorder="0" applyAlignment="0" applyProtection="0"/>
    <xf numFmtId="0" fontId="39" fillId="0" borderId="0" applyNumberFormat="0" applyFill="0" applyBorder="0" applyAlignment="0" applyProtection="0"/>
    <xf numFmtId="0" fontId="2" fillId="45" borderId="62" applyNumberFormat="0" applyFont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6">
      <alignment horizontal="center"/>
    </xf>
    <xf numFmtId="0" fontId="61" fillId="0" borderId="6">
      <alignment horizontal="center" wrapText="1"/>
    </xf>
    <xf numFmtId="0" fontId="2" fillId="0" borderId="0"/>
    <xf numFmtId="0" fontId="45" fillId="0" borderId="61" applyNumberFormat="0" applyFill="0" applyAlignment="0" applyProtection="0"/>
    <xf numFmtId="4" fontId="19" fillId="0" borderId="0">
      <alignment vertical="center"/>
    </xf>
    <xf numFmtId="0" fontId="2" fillId="0" borderId="0">
      <alignment vertical="justify"/>
    </xf>
    <xf numFmtId="0" fontId="60" fillId="0" borderId="0" applyNumberFormat="0" applyFill="0" applyBorder="0" applyAlignment="0" applyProtection="0"/>
    <xf numFmtId="0" fontId="61" fillId="0" borderId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1" fillId="0" borderId="0">
      <alignment horizontal="left" vertical="top"/>
    </xf>
    <xf numFmtId="0" fontId="40" fillId="8" borderId="0" applyNumberFormat="0" applyBorder="0" applyAlignment="0" applyProtection="0"/>
    <xf numFmtId="42" fontId="29" fillId="0" borderId="0">
      <protection locked="0"/>
    </xf>
    <xf numFmtId="0" fontId="61" fillId="0" borderId="0"/>
    <xf numFmtId="0" fontId="66" fillId="0" borderId="0"/>
  </cellStyleXfs>
  <cellXfs count="382">
    <xf numFmtId="0" fontId="0" fillId="0" borderId="0" xfId="0"/>
    <xf numFmtId="0" fontId="3" fillId="0" borderId="0" xfId="2" applyNumberFormat="1" applyFont="1" applyAlignment="1"/>
    <xf numFmtId="0" fontId="4" fillId="0" borderId="0" xfId="2" applyNumberFormat="1" applyFont="1" applyAlignment="1"/>
    <xf numFmtId="0" fontId="3" fillId="0" borderId="0" xfId="2" applyNumberFormat="1" applyFont="1" applyBorder="1" applyAlignment="1"/>
    <xf numFmtId="0" fontId="5" fillId="0" borderId="0" xfId="0" applyNumberFormat="1" applyFont="1" applyAlignment="1" applyProtection="1">
      <protection hidden="1"/>
    </xf>
    <xf numFmtId="0" fontId="6" fillId="0" borderId="0" xfId="0" applyNumberFormat="1" applyFont="1" applyAlignment="1" applyProtection="1">
      <alignment vertical="top"/>
      <protection hidden="1"/>
    </xf>
    <xf numFmtId="0" fontId="5" fillId="0" borderId="0" xfId="0" applyNumberFormat="1" applyFont="1" applyAlignment="1" applyProtection="1">
      <alignment vertical="top"/>
      <protection hidden="1"/>
    </xf>
    <xf numFmtId="0" fontId="7" fillId="0" borderId="0" xfId="0" applyNumberFormat="1" applyFont="1" applyAlignment="1" applyProtection="1">
      <alignment vertical="top"/>
      <protection hidden="1"/>
    </xf>
    <xf numFmtId="0" fontId="7" fillId="0" borderId="0" xfId="0" applyNumberFormat="1" applyFont="1" applyAlignment="1" applyProtection="1">
      <alignment horizontal="left"/>
      <protection hidden="1"/>
    </xf>
    <xf numFmtId="0" fontId="7" fillId="0" borderId="0" xfId="0" applyNumberFormat="1" applyFont="1" applyAlignment="1" applyProtection="1">
      <protection hidden="1"/>
    </xf>
    <xf numFmtId="0" fontId="8" fillId="0" borderId="0" xfId="2" applyNumberFormat="1" applyFont="1" applyAlignment="1"/>
    <xf numFmtId="0" fontId="9" fillId="0" borderId="0" xfId="2" applyNumberFormat="1" applyFont="1" applyAlignment="1"/>
    <xf numFmtId="0" fontId="8" fillId="0" borderId="0" xfId="2" applyNumberFormat="1" applyFont="1" applyAlignment="1">
      <alignment horizontal="right"/>
    </xf>
    <xf numFmtId="0" fontId="8" fillId="0" borderId="0" xfId="2" applyNumberFormat="1" applyFont="1" applyBorder="1" applyAlignment="1">
      <alignment horizontal="center"/>
    </xf>
    <xf numFmtId="0" fontId="5" fillId="0" borderId="0" xfId="0" applyNumberFormat="1" applyFont="1" applyAlignment="1" applyProtection="1">
      <alignment horizontal="left" vertical="top"/>
      <protection hidden="1"/>
    </xf>
    <xf numFmtId="0" fontId="3" fillId="0" borderId="0" xfId="2" applyNumberFormat="1" applyFont="1" applyBorder="1" applyAlignment="1">
      <alignment vertical="top"/>
    </xf>
    <xf numFmtId="0" fontId="9" fillId="0" borderId="0" xfId="2" applyNumberFormat="1" applyFont="1" applyAlignment="1">
      <alignment horizontal="center" vertical="top"/>
    </xf>
    <xf numFmtId="0" fontId="12" fillId="0" borderId="16" xfId="2" applyNumberFormat="1" applyFont="1" applyBorder="1" applyAlignment="1" applyProtection="1">
      <alignment horizontal="left" vertical="top"/>
      <protection locked="0"/>
    </xf>
    <xf numFmtId="0" fontId="9" fillId="0" borderId="0" xfId="2" applyNumberFormat="1" applyFont="1" applyAlignment="1">
      <alignment vertical="top"/>
    </xf>
    <xf numFmtId="0" fontId="10" fillId="0" borderId="0" xfId="2" applyNumberFormat="1" applyFont="1" applyBorder="1" applyAlignment="1" applyProtection="1">
      <alignment horizontal="left" vertical="top"/>
      <protection locked="0"/>
    </xf>
    <xf numFmtId="0" fontId="3" fillId="0" borderId="0" xfId="2" applyNumberFormat="1" applyFont="1" applyAlignment="1">
      <alignment vertical="top"/>
    </xf>
    <xf numFmtId="0" fontId="13" fillId="0" borderId="0" xfId="2" applyNumberFormat="1" applyFont="1" applyAlignment="1">
      <alignment vertical="top"/>
    </xf>
    <xf numFmtId="0" fontId="10" fillId="0" borderId="0" xfId="2" applyNumberFormat="1" applyFont="1" applyAlignment="1">
      <alignment vertical="top"/>
    </xf>
    <xf numFmtId="0" fontId="8" fillId="0" borderId="0" xfId="2" applyNumberFormat="1" applyFont="1" applyAlignment="1">
      <alignment vertical="top"/>
    </xf>
    <xf numFmtId="0" fontId="5" fillId="0" borderId="0" xfId="2" applyNumberFormat="1" applyFont="1" applyAlignment="1">
      <alignment horizontal="left" vertical="top"/>
    </xf>
    <xf numFmtId="0" fontId="12" fillId="0" borderId="0" xfId="2" applyNumberFormat="1" applyFont="1" applyAlignment="1">
      <alignment horizontal="left" vertical="top"/>
    </xf>
    <xf numFmtId="0" fontId="15" fillId="0" borderId="0" xfId="2" applyNumberFormat="1" applyFont="1" applyAlignment="1">
      <alignment horizontal="left" vertical="top"/>
    </xf>
    <xf numFmtId="0" fontId="15" fillId="0" borderId="0" xfId="2" applyNumberFormat="1" applyFont="1" applyBorder="1" applyAlignment="1">
      <alignment horizontal="left" vertical="top"/>
    </xf>
    <xf numFmtId="0" fontId="9" fillId="0" borderId="0" xfId="2" applyNumberFormat="1" applyFont="1" applyBorder="1" applyAlignment="1">
      <alignment vertical="top"/>
    </xf>
    <xf numFmtId="0" fontId="3" fillId="0" borderId="0" xfId="2" applyNumberFormat="1" applyFont="1" applyAlignment="1">
      <alignment horizontal="right" vertical="top"/>
    </xf>
    <xf numFmtId="0" fontId="3" fillId="0" borderId="0" xfId="2" applyNumberFormat="1" applyFont="1" applyBorder="1" applyAlignment="1">
      <alignment horizontal="center" vertical="top" wrapText="1"/>
    </xf>
    <xf numFmtId="0" fontId="18" fillId="0" borderId="0" xfId="2" applyNumberFormat="1" applyFont="1" applyAlignment="1">
      <alignment vertical="top"/>
    </xf>
    <xf numFmtId="0" fontId="5" fillId="0" borderId="0" xfId="2" applyNumberFormat="1" applyFont="1" applyBorder="1" applyAlignment="1">
      <alignment vertical="top"/>
    </xf>
    <xf numFmtId="49" fontId="3" fillId="0" borderId="0" xfId="2" applyNumberFormat="1" applyFont="1" applyBorder="1" applyAlignment="1">
      <alignment horizontal="right" vertical="top"/>
    </xf>
    <xf numFmtId="49" fontId="3" fillId="0" borderId="31" xfId="2" applyNumberFormat="1" applyFont="1" applyBorder="1" applyAlignment="1">
      <alignment horizontal="right" vertical="top"/>
    </xf>
    <xf numFmtId="0" fontId="9" fillId="0" borderId="0" xfId="2" applyNumberFormat="1" applyFont="1" applyBorder="1" applyAlignment="1">
      <alignment horizontal="right" vertical="top"/>
    </xf>
    <xf numFmtId="0" fontId="9" fillId="0" borderId="0" xfId="2" applyNumberFormat="1" applyFont="1" applyBorder="1" applyAlignment="1">
      <alignment horizontal="center" vertical="top" wrapText="1"/>
    </xf>
    <xf numFmtId="0" fontId="9" fillId="2" borderId="6" xfId="2" applyNumberFormat="1" applyFont="1" applyFill="1" applyBorder="1" applyAlignment="1">
      <alignment horizontal="center" vertical="top" wrapText="1"/>
    </xf>
    <xf numFmtId="0" fontId="9" fillId="2" borderId="18" xfId="2" applyNumberFormat="1" applyFont="1" applyFill="1" applyBorder="1" applyAlignment="1">
      <alignment horizontal="center" vertical="top" wrapText="1"/>
    </xf>
    <xf numFmtId="0" fontId="9" fillId="2" borderId="18" xfId="2" applyNumberFormat="1" applyFont="1" applyFill="1" applyBorder="1" applyAlignment="1">
      <alignment horizontal="center" vertical="top"/>
    </xf>
    <xf numFmtId="0" fontId="9" fillId="2" borderId="6" xfId="2" applyNumberFormat="1" applyFont="1" applyFill="1" applyBorder="1" applyAlignment="1">
      <alignment horizontal="center" vertical="top"/>
    </xf>
    <xf numFmtId="0" fontId="9" fillId="0" borderId="0" xfId="2" applyNumberFormat="1" applyFont="1" applyBorder="1" applyAlignment="1">
      <alignment horizontal="center" vertical="top"/>
    </xf>
    <xf numFmtId="0" fontId="3" fillId="0" borderId="0" xfId="2" applyNumberFormat="1" applyFont="1" applyBorder="1" applyAlignment="1" applyProtection="1">
      <alignment vertical="top"/>
      <protection locked="0"/>
    </xf>
    <xf numFmtId="0" fontId="9" fillId="0" borderId="0" xfId="2" applyNumberFormat="1" applyFont="1" applyFill="1" applyBorder="1" applyAlignment="1">
      <alignment vertical="top"/>
    </xf>
    <xf numFmtId="2" fontId="12" fillId="2" borderId="27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vertical="top" wrapText="1"/>
    </xf>
    <xf numFmtId="0" fontId="9" fillId="0" borderId="0" xfId="2" applyNumberFormat="1" applyFont="1" applyFill="1" applyBorder="1" applyAlignment="1">
      <alignment vertical="top" wrapText="1"/>
    </xf>
    <xf numFmtId="0" fontId="9" fillId="3" borderId="0" xfId="2" applyNumberFormat="1" applyFont="1" applyFill="1" applyBorder="1" applyAlignment="1">
      <alignment vertical="top"/>
    </xf>
    <xf numFmtId="0" fontId="9" fillId="2" borderId="37" xfId="2" applyNumberFormat="1" applyFont="1" applyFill="1" applyBorder="1" applyAlignment="1">
      <alignment horizontal="center" vertical="top" wrapText="1"/>
    </xf>
    <xf numFmtId="0" fontId="9" fillId="2" borderId="37" xfId="2" applyNumberFormat="1" applyFont="1" applyFill="1" applyBorder="1" applyAlignment="1">
      <alignment horizontal="center" vertical="top"/>
    </xf>
    <xf numFmtId="2" fontId="3" fillId="4" borderId="40" xfId="2" applyNumberFormat="1" applyFont="1" applyFill="1" applyBorder="1" applyAlignment="1" applyProtection="1">
      <alignment horizontal="center" vertical="top"/>
    </xf>
    <xf numFmtId="166" fontId="3" fillId="4" borderId="40" xfId="2" applyNumberFormat="1" applyFont="1" applyFill="1" applyBorder="1" applyAlignment="1" applyProtection="1">
      <alignment horizontal="right" vertical="top"/>
    </xf>
    <xf numFmtId="2" fontId="3" fillId="4" borderId="40" xfId="2" applyNumberFormat="1" applyFont="1" applyFill="1" applyBorder="1" applyAlignment="1" applyProtection="1">
      <alignment horizontal="right" vertical="top"/>
    </xf>
    <xf numFmtId="2" fontId="9" fillId="4" borderId="40" xfId="2" applyNumberFormat="1" applyFont="1" applyFill="1" applyBorder="1" applyAlignment="1" applyProtection="1">
      <alignment horizontal="right" vertical="top"/>
    </xf>
    <xf numFmtId="2" fontId="3" fillId="4" borderId="36" xfId="2" applyNumberFormat="1" applyFont="1" applyFill="1" applyBorder="1" applyAlignment="1" applyProtection="1">
      <alignment horizontal="center" vertical="top"/>
    </xf>
    <xf numFmtId="166" fontId="3" fillId="4" borderId="36" xfId="2" applyNumberFormat="1" applyFont="1" applyFill="1" applyBorder="1" applyAlignment="1" applyProtection="1">
      <alignment horizontal="right" vertical="top"/>
    </xf>
    <xf numFmtId="2" fontId="3" fillId="4" borderId="36" xfId="2" applyNumberFormat="1" applyFont="1" applyFill="1" applyBorder="1" applyAlignment="1" applyProtection="1">
      <alignment horizontal="right" vertical="top"/>
    </xf>
    <xf numFmtId="2" fontId="9" fillId="4" borderId="36" xfId="2" applyNumberFormat="1" applyFont="1" applyFill="1" applyBorder="1" applyAlignment="1" applyProtection="1">
      <alignment horizontal="right" vertical="top"/>
    </xf>
    <xf numFmtId="2" fontId="3" fillId="4" borderId="46" xfId="2" applyNumberFormat="1" applyFont="1" applyFill="1" applyBorder="1" applyAlignment="1" applyProtection="1">
      <alignment horizontal="center" vertical="top"/>
    </xf>
    <xf numFmtId="166" fontId="3" fillId="4" borderId="46" xfId="2" applyNumberFormat="1" applyFont="1" applyFill="1" applyBorder="1" applyAlignment="1" applyProtection="1">
      <alignment horizontal="right" vertical="top"/>
    </xf>
    <xf numFmtId="2" fontId="3" fillId="4" borderId="46" xfId="2" applyNumberFormat="1" applyFont="1" applyFill="1" applyBorder="1" applyAlignment="1" applyProtection="1">
      <alignment horizontal="right" vertical="top"/>
    </xf>
    <xf numFmtId="2" fontId="9" fillId="4" borderId="46" xfId="2" applyNumberFormat="1" applyFont="1" applyFill="1" applyBorder="1" applyAlignment="1" applyProtection="1">
      <alignment horizontal="right" vertical="top"/>
    </xf>
    <xf numFmtId="165" fontId="12" fillId="2" borderId="27" xfId="2" applyNumberFormat="1" applyFont="1" applyFill="1" applyBorder="1" applyAlignment="1">
      <alignment horizontal="right"/>
    </xf>
    <xf numFmtId="0" fontId="3" fillId="3" borderId="0" xfId="2" applyNumberFormat="1" applyFont="1" applyFill="1" applyBorder="1" applyAlignment="1">
      <alignment vertical="top" wrapText="1"/>
    </xf>
    <xf numFmtId="0" fontId="9" fillId="3" borderId="0" xfId="2" applyNumberFormat="1" applyFont="1" applyFill="1" applyBorder="1" applyAlignment="1">
      <alignment vertical="top" wrapText="1"/>
    </xf>
    <xf numFmtId="2" fontId="12" fillId="3" borderId="0" xfId="2" applyNumberFormat="1" applyFont="1" applyFill="1" applyBorder="1" applyAlignment="1">
      <alignment horizontal="center" vertical="top"/>
    </xf>
    <xf numFmtId="165" fontId="12" fillId="3" borderId="0" xfId="2" applyNumberFormat="1" applyFont="1" applyFill="1" applyBorder="1" applyAlignment="1">
      <alignment horizontal="right" vertical="top"/>
    </xf>
    <xf numFmtId="165" fontId="12" fillId="3" borderId="35" xfId="2" applyNumberFormat="1" applyFont="1" applyFill="1" applyBorder="1" applyAlignment="1">
      <alignment horizontal="right" vertical="top"/>
    </xf>
    <xf numFmtId="0" fontId="3" fillId="4" borderId="38" xfId="2" applyNumberFormat="1" applyFont="1" applyFill="1" applyBorder="1" applyAlignment="1" applyProtection="1">
      <alignment vertical="top" wrapText="1"/>
      <protection locked="0"/>
    </xf>
    <xf numFmtId="2" fontId="9" fillId="4" borderId="20" xfId="2" applyNumberFormat="1" applyFont="1" applyFill="1" applyBorder="1" applyAlignment="1" applyProtection="1">
      <alignment horizontal="right" vertical="top"/>
    </xf>
    <xf numFmtId="0" fontId="3" fillId="4" borderId="43" xfId="2" applyNumberFormat="1" applyFont="1" applyFill="1" applyBorder="1" applyAlignment="1" applyProtection="1">
      <alignment vertical="top" wrapText="1"/>
      <protection locked="0"/>
    </xf>
    <xf numFmtId="2" fontId="9" fillId="4" borderId="49" xfId="2" applyNumberFormat="1" applyFont="1" applyFill="1" applyBorder="1" applyAlignment="1" applyProtection="1">
      <alignment horizontal="right" vertical="top"/>
    </xf>
    <xf numFmtId="0" fontId="3" fillId="4" borderId="44" xfId="2" applyNumberFormat="1" applyFont="1" applyFill="1" applyBorder="1" applyAlignment="1" applyProtection="1">
      <alignment vertical="top" wrapText="1"/>
      <protection locked="0"/>
    </xf>
    <xf numFmtId="2" fontId="9" fillId="4" borderId="50" xfId="2" applyNumberFormat="1" applyFont="1" applyFill="1" applyBorder="1" applyAlignment="1" applyProtection="1">
      <alignment horizontal="right" vertical="top"/>
    </xf>
    <xf numFmtId="0" fontId="3" fillId="0" borderId="38" xfId="2" applyNumberFormat="1" applyFont="1" applyFill="1" applyBorder="1" applyAlignment="1" applyProtection="1">
      <alignment vertical="top" wrapText="1"/>
      <protection locked="0"/>
    </xf>
    <xf numFmtId="0" fontId="3" fillId="0" borderId="43" xfId="2" applyNumberFormat="1" applyFont="1" applyFill="1" applyBorder="1" applyAlignment="1" applyProtection="1">
      <alignment vertical="top" wrapText="1"/>
      <protection locked="0"/>
    </xf>
    <xf numFmtId="2" fontId="3" fillId="4" borderId="36" xfId="2" applyNumberFormat="1" applyFont="1" applyFill="1" applyBorder="1" applyAlignment="1" applyProtection="1">
      <alignment vertical="top"/>
    </xf>
    <xf numFmtId="0" fontId="3" fillId="0" borderId="44" xfId="2" applyNumberFormat="1" applyFont="1" applyFill="1" applyBorder="1" applyAlignment="1" applyProtection="1">
      <alignment vertical="top" wrapText="1"/>
      <protection locked="0"/>
    </xf>
    <xf numFmtId="2" fontId="3" fillId="4" borderId="46" xfId="2" applyNumberFormat="1" applyFont="1" applyFill="1" applyBorder="1" applyAlignment="1" applyProtection="1">
      <alignment vertical="top"/>
    </xf>
    <xf numFmtId="0" fontId="18" fillId="3" borderId="0" xfId="2" applyNumberFormat="1" applyFont="1" applyFill="1" applyBorder="1" applyAlignment="1">
      <alignment vertical="top"/>
    </xf>
    <xf numFmtId="2" fontId="12" fillId="2" borderId="6" xfId="2" applyNumberFormat="1" applyFont="1" applyFill="1" applyBorder="1" applyAlignment="1">
      <alignment horizontal="center" vertical="top"/>
    </xf>
    <xf numFmtId="165" fontId="12" fillId="2" borderId="6" xfId="2" applyNumberFormat="1" applyFont="1" applyFill="1" applyBorder="1" applyAlignment="1">
      <alignment horizontal="right" vertical="top"/>
    </xf>
    <xf numFmtId="2" fontId="12" fillId="0" borderId="0" xfId="2" applyNumberFormat="1" applyFont="1" applyFill="1" applyBorder="1" applyAlignment="1">
      <alignment horizontal="center" vertical="top"/>
    </xf>
    <xf numFmtId="8" fontId="12" fillId="0" borderId="0" xfId="2" applyNumberFormat="1" applyFont="1" applyFill="1" applyBorder="1" applyAlignment="1">
      <alignment horizontal="right" vertical="top"/>
    </xf>
    <xf numFmtId="0" fontId="3" fillId="0" borderId="0" xfId="2" applyNumberFormat="1" applyFont="1" applyFill="1" applyBorder="1" applyAlignment="1">
      <alignment vertical="top"/>
    </xf>
    <xf numFmtId="0" fontId="3" fillId="2" borderId="6" xfId="2" applyNumberFormat="1" applyFont="1" applyFill="1" applyBorder="1" applyAlignment="1">
      <alignment horizontal="center" vertical="top" wrapText="1"/>
    </xf>
    <xf numFmtId="0" fontId="3" fillId="2" borderId="27" xfId="2" applyNumberFormat="1" applyFont="1" applyFill="1" applyBorder="1" applyAlignment="1">
      <alignment horizontal="center" vertical="top" wrapText="1"/>
    </xf>
    <xf numFmtId="0" fontId="3" fillId="0" borderId="18" xfId="2" applyNumberFormat="1" applyFont="1" applyBorder="1" applyAlignment="1">
      <alignment horizontal="center"/>
    </xf>
    <xf numFmtId="1" fontId="16" fillId="3" borderId="6" xfId="2" applyNumberFormat="1" applyFont="1" applyFill="1" applyBorder="1" applyAlignment="1">
      <alignment horizontal="center"/>
    </xf>
    <xf numFmtId="0" fontId="9" fillId="0" borderId="6" xfId="2" applyNumberFormat="1" applyFont="1" applyFill="1" applyBorder="1" applyAlignment="1">
      <alignment horizontal="center"/>
    </xf>
    <xf numFmtId="8" fontId="3" fillId="0" borderId="51" xfId="2" applyNumberFormat="1" applyFont="1" applyFill="1" applyBorder="1" applyAlignment="1" applyProtection="1">
      <alignment horizontal="center"/>
      <protection locked="0"/>
    </xf>
    <xf numFmtId="166" fontId="3" fillId="0" borderId="17" xfId="2" applyNumberFormat="1" applyFont="1" applyBorder="1" applyAlignment="1">
      <alignment horizontal="right"/>
    </xf>
    <xf numFmtId="8" fontId="9" fillId="0" borderId="6" xfId="2" applyNumberFormat="1" applyFont="1" applyFill="1" applyBorder="1" applyAlignment="1">
      <alignment horizontal="right"/>
    </xf>
    <xf numFmtId="8" fontId="3" fillId="0" borderId="16" xfId="2" applyNumberFormat="1" applyFont="1" applyFill="1" applyBorder="1" applyAlignment="1" applyProtection="1">
      <alignment horizontal="center"/>
      <protection locked="0"/>
    </xf>
    <xf numFmtId="166" fontId="3" fillId="0" borderId="23" xfId="2" applyNumberFormat="1" applyFont="1" applyBorder="1" applyAlignment="1">
      <alignment horizontal="right"/>
    </xf>
    <xf numFmtId="166" fontId="3" fillId="0" borderId="18" xfId="2" applyNumberFormat="1" applyFont="1" applyBorder="1" applyAlignment="1">
      <alignment horizontal="right"/>
    </xf>
    <xf numFmtId="0" fontId="3" fillId="0" borderId="28" xfId="2" applyNumberFormat="1" applyFont="1" applyFill="1" applyBorder="1" applyAlignment="1">
      <alignment horizontal="center" vertical="top"/>
    </xf>
    <xf numFmtId="6" fontId="3" fillId="0" borderId="52" xfId="2" applyNumberFormat="1" applyFont="1" applyFill="1" applyBorder="1" applyAlignment="1" applyProtection="1">
      <alignment horizontal="right"/>
      <protection locked="0"/>
    </xf>
    <xf numFmtId="6" fontId="3" fillId="0" borderId="53" xfId="2" applyNumberFormat="1" applyFont="1" applyFill="1" applyBorder="1" applyAlignment="1" applyProtection="1">
      <alignment horizontal="right"/>
      <protection locked="0"/>
    </xf>
    <xf numFmtId="8" fontId="9" fillId="0" borderId="17" xfId="2" applyNumberFormat="1" applyFont="1" applyFill="1" applyBorder="1" applyAlignment="1">
      <alignment horizontal="right"/>
    </xf>
    <xf numFmtId="0" fontId="9" fillId="0" borderId="0" xfId="2" applyNumberFormat="1" applyFont="1" applyFill="1" applyBorder="1" applyAlignment="1">
      <alignment horizontal="center" vertical="top" wrapText="1"/>
    </xf>
    <xf numFmtId="6" fontId="3" fillId="0" borderId="29" xfId="2" applyNumberFormat="1" applyFont="1" applyFill="1" applyBorder="1" applyAlignment="1" applyProtection="1">
      <alignment horizontal="right"/>
      <protection locked="0"/>
    </xf>
    <xf numFmtId="6" fontId="3" fillId="0" borderId="30" xfId="2" applyNumberFormat="1" applyFont="1" applyFill="1" applyBorder="1" applyAlignment="1" applyProtection="1">
      <alignment horizontal="right"/>
      <protection locked="0"/>
    </xf>
    <xf numFmtId="0" fontId="3" fillId="0" borderId="6" xfId="2" applyNumberFormat="1" applyFont="1" applyBorder="1" applyAlignment="1">
      <alignment horizontal="center" vertical="top"/>
    </xf>
    <xf numFmtId="166" fontId="3" fillId="0" borderId="27" xfId="2" applyNumberFormat="1" applyFont="1" applyBorder="1" applyAlignment="1">
      <alignment horizontal="right" vertical="top"/>
    </xf>
    <xf numFmtId="8" fontId="12" fillId="0" borderId="6" xfId="2" applyNumberFormat="1" applyFont="1" applyFill="1" applyBorder="1" applyAlignment="1">
      <alignment horizontal="right"/>
    </xf>
    <xf numFmtId="0" fontId="3" fillId="0" borderId="0" xfId="2" applyNumberFormat="1" applyFont="1" applyBorder="1" applyAlignment="1">
      <alignment vertical="top" wrapText="1"/>
    </xf>
    <xf numFmtId="8" fontId="12" fillId="2" borderId="6" xfId="2" applyNumberFormat="1" applyFont="1" applyFill="1" applyBorder="1" applyAlignment="1">
      <alignment horizontal="right"/>
    </xf>
    <xf numFmtId="0" fontId="12" fillId="0" borderId="0" xfId="2" applyNumberFormat="1" applyFont="1" applyFill="1" applyBorder="1" applyAlignment="1">
      <alignment vertical="top"/>
    </xf>
    <xf numFmtId="0" fontId="9" fillId="0" borderId="0" xfId="2" applyNumberFormat="1" applyFont="1" applyBorder="1" applyAlignment="1"/>
    <xf numFmtId="0" fontId="5" fillId="0" borderId="0" xfId="2" applyNumberFormat="1" applyFont="1" applyAlignment="1"/>
    <xf numFmtId="0" fontId="21" fillId="0" borderId="17" xfId="2" applyNumberFormat="1" applyFont="1" applyBorder="1" applyAlignment="1" applyProtection="1">
      <alignment horizontal="center"/>
      <protection locked="0"/>
    </xf>
    <xf numFmtId="0" fontId="21" fillId="0" borderId="6" xfId="2" applyNumberFormat="1" applyFont="1" applyBorder="1" applyAlignment="1" applyProtection="1">
      <alignment horizontal="center"/>
      <protection locked="0"/>
    </xf>
    <xf numFmtId="2" fontId="21" fillId="0" borderId="25" xfId="2" applyNumberFormat="1" applyFont="1" applyBorder="1" applyAlignment="1" applyProtection="1">
      <alignment horizontal="right"/>
      <protection locked="0"/>
    </xf>
    <xf numFmtId="166" fontId="10" fillId="0" borderId="6" xfId="2" applyNumberFormat="1" applyFont="1" applyFill="1" applyBorder="1" applyAlignment="1">
      <alignment horizontal="right" vertical="top"/>
    </xf>
    <xf numFmtId="0" fontId="21" fillId="0" borderId="0" xfId="2" applyNumberFormat="1" applyFont="1" applyBorder="1" applyAlignment="1"/>
    <xf numFmtId="0" fontId="21" fillId="0" borderId="9" xfId="2" applyNumberFormat="1" applyFont="1" applyBorder="1" applyAlignment="1" applyProtection="1">
      <protection locked="0"/>
    </xf>
    <xf numFmtId="0" fontId="21" fillId="0" borderId="37" xfId="2" applyNumberFormat="1" applyFont="1" applyBorder="1" applyAlignment="1" applyProtection="1">
      <protection locked="0"/>
    </xf>
    <xf numFmtId="2" fontId="21" fillId="0" borderId="30" xfId="2" applyNumberFormat="1" applyFont="1" applyBorder="1" applyAlignment="1" applyProtection="1">
      <alignment horizontal="right"/>
      <protection locked="0"/>
    </xf>
    <xf numFmtId="8" fontId="12" fillId="2" borderId="6" xfId="2" applyNumberFormat="1" applyFont="1" applyFill="1" applyBorder="1" applyAlignment="1">
      <alignment horizontal="right" vertical="top"/>
    </xf>
    <xf numFmtId="0" fontId="22" fillId="0" borderId="0" xfId="2" applyNumberFormat="1" applyFont="1" applyBorder="1" applyAlignment="1"/>
    <xf numFmtId="0" fontId="23" fillId="0" borderId="6" xfId="2" applyNumberFormat="1" applyFont="1" applyBorder="1" applyAlignment="1" applyProtection="1">
      <alignment horizontal="right"/>
      <protection locked="0"/>
    </xf>
    <xf numFmtId="4" fontId="15" fillId="0" borderId="6" xfId="4" applyNumberFormat="1" applyFont="1" applyFill="1" applyBorder="1" applyAlignment="1" applyProtection="1">
      <alignment horizontal="center"/>
      <protection locked="0"/>
    </xf>
    <xf numFmtId="4" fontId="15" fillId="0" borderId="10" xfId="4" applyNumberFormat="1" applyFont="1" applyFill="1" applyBorder="1" applyAlignment="1" applyProtection="1">
      <alignment horizontal="center"/>
      <protection locked="0"/>
    </xf>
    <xf numFmtId="2" fontId="21" fillId="0" borderId="6" xfId="2" applyNumberFormat="1" applyFont="1" applyBorder="1" applyAlignment="1" applyProtection="1">
      <protection locked="0"/>
    </xf>
    <xf numFmtId="8" fontId="21" fillId="0" borderId="17" xfId="2" applyNumberFormat="1" applyFont="1" applyFill="1" applyBorder="1" applyAlignment="1"/>
    <xf numFmtId="8" fontId="10" fillId="0" borderId="6" xfId="2" applyNumberFormat="1" applyFont="1" applyFill="1" applyBorder="1" applyAlignment="1"/>
    <xf numFmtId="0" fontId="21" fillId="0" borderId="0" xfId="2" applyNumberFormat="1" applyFont="1" applyAlignment="1"/>
    <xf numFmtId="0" fontId="24" fillId="0" borderId="0" xfId="2" applyNumberFormat="1" applyFont="1" applyAlignment="1"/>
    <xf numFmtId="0" fontId="20" fillId="0" borderId="6" xfId="0" applyNumberFormat="1" applyFont="1" applyFill="1" applyBorder="1" applyAlignment="1">
      <alignment horizontal="center" vertical="center" wrapText="1"/>
    </xf>
    <xf numFmtId="167" fontId="20" fillId="0" borderId="6" xfId="0" applyNumberFormat="1" applyFont="1" applyFill="1" applyBorder="1" applyAlignment="1">
      <alignment horizontal="center" vertical="center" wrapText="1"/>
    </xf>
    <xf numFmtId="2" fontId="20" fillId="0" borderId="6" xfId="0" applyNumberFormat="1" applyFont="1" applyFill="1" applyBorder="1" applyAlignment="1">
      <alignment horizontal="center" vertical="center" wrapText="1"/>
    </xf>
    <xf numFmtId="0" fontId="10" fillId="0" borderId="27" xfId="2" applyNumberFormat="1" applyFont="1" applyBorder="1" applyAlignment="1" applyProtection="1">
      <alignment horizontal="center"/>
      <protection locked="0"/>
    </xf>
    <xf numFmtId="1" fontId="10" fillId="0" borderId="27" xfId="2" applyNumberFormat="1" applyFont="1" applyFill="1" applyBorder="1" applyAlignment="1" applyProtection="1">
      <alignment horizontal="center"/>
      <protection locked="0"/>
    </xf>
    <xf numFmtId="2" fontId="10" fillId="3" borderId="27" xfId="2" applyNumberFormat="1" applyFont="1" applyFill="1" applyBorder="1" applyProtection="1">
      <alignment vertical="center"/>
      <protection locked="0"/>
    </xf>
    <xf numFmtId="2" fontId="10" fillId="0" borderId="6" xfId="2" applyNumberFormat="1" applyFont="1" applyBorder="1" applyAlignment="1" applyProtection="1">
      <protection locked="0"/>
    </xf>
    <xf numFmtId="8" fontId="10" fillId="0" borderId="17" xfId="2" applyNumberFormat="1" applyFont="1" applyFill="1" applyBorder="1" applyAlignment="1">
      <alignment horizontal="right" vertical="center"/>
    </xf>
    <xf numFmtId="0" fontId="10" fillId="0" borderId="0" xfId="2" applyNumberFormat="1" applyFont="1" applyAlignment="1"/>
    <xf numFmtId="0" fontId="25" fillId="0" borderId="0" xfId="2" applyNumberFormat="1" applyFont="1" applyAlignment="1"/>
    <xf numFmtId="165" fontId="12" fillId="2" borderId="6" xfId="2" applyNumberFormat="1" applyFont="1" applyFill="1" applyBorder="1" applyAlignment="1">
      <alignment horizontal="right"/>
    </xf>
    <xf numFmtId="49" fontId="10" fillId="0" borderId="0" xfId="2" applyNumberFormat="1" applyFont="1" applyBorder="1" applyAlignment="1"/>
    <xf numFmtId="49" fontId="21" fillId="0" borderId="0" xfId="2" applyNumberFormat="1" applyFont="1" applyBorder="1" applyAlignment="1"/>
    <xf numFmtId="49" fontId="13" fillId="0" borderId="0" xfId="2" applyNumberFormat="1" applyFont="1" applyBorder="1" applyAlignment="1"/>
    <xf numFmtId="49" fontId="24" fillId="0" borderId="0" xfId="2" applyNumberFormat="1" applyFont="1" applyBorder="1" applyAlignment="1"/>
    <xf numFmtId="2" fontId="3" fillId="0" borderId="0" xfId="2" applyNumberFormat="1" applyFont="1" applyBorder="1" applyAlignment="1" applyProtection="1">
      <alignment vertical="top"/>
      <protection locked="0"/>
    </xf>
    <xf numFmtId="2" fontId="9" fillId="0" borderId="0" xfId="2" applyNumberFormat="1" applyFont="1" applyFill="1" applyBorder="1" applyAlignment="1">
      <alignment vertical="top"/>
    </xf>
    <xf numFmtId="0" fontId="67" fillId="0" borderId="6" xfId="4" applyNumberFormat="1" applyFont="1" applyFill="1" applyBorder="1" applyAlignment="1" applyProtection="1">
      <alignment horizontal="center"/>
      <protection locked="0"/>
    </xf>
    <xf numFmtId="2" fontId="3" fillId="0" borderId="6" xfId="0" applyNumberFormat="1" applyFont="1" applyBorder="1" applyAlignment="1" applyProtection="1">
      <alignment horizontal="center" vertical="top"/>
      <protection locked="0"/>
    </xf>
    <xf numFmtId="0" fontId="3" fillId="4" borderId="41" xfId="2" applyNumberFormat="1" applyFont="1" applyFill="1" applyBorder="1" applyAlignment="1" applyProtection="1">
      <alignment horizontal="center" vertical="top"/>
      <protection locked="0"/>
    </xf>
    <xf numFmtId="0" fontId="3" fillId="4" borderId="6" xfId="2" applyNumberFormat="1" applyFont="1" applyFill="1" applyBorder="1" applyAlignment="1" applyProtection="1">
      <alignment horizontal="center" vertical="top"/>
      <protection locked="0"/>
    </xf>
    <xf numFmtId="0" fontId="3" fillId="4" borderId="37" xfId="2" applyNumberFormat="1" applyFont="1" applyFill="1" applyBorder="1" applyAlignment="1" applyProtection="1">
      <alignment horizontal="center" vertical="top"/>
      <protection locked="0"/>
    </xf>
    <xf numFmtId="0" fontId="12" fillId="2" borderId="27" xfId="2" applyNumberFormat="1" applyFont="1" applyFill="1" applyBorder="1" applyAlignment="1">
      <alignment horizontal="left" vertical="top"/>
    </xf>
    <xf numFmtId="0" fontId="9" fillId="2" borderId="6" xfId="2" applyNumberFormat="1" applyFont="1" applyFill="1" applyBorder="1" applyAlignment="1">
      <alignment horizontal="center" vertical="top"/>
    </xf>
    <xf numFmtId="0" fontId="12" fillId="2" borderId="6" xfId="2" applyNumberFormat="1" applyFont="1" applyFill="1" applyBorder="1" applyAlignment="1">
      <alignment horizontal="left" vertical="top"/>
    </xf>
    <xf numFmtId="0" fontId="9" fillId="2" borderId="18" xfId="2" applyNumberFormat="1" applyFont="1" applyFill="1" applyBorder="1" applyAlignment="1">
      <alignment horizontal="center" vertical="top"/>
    </xf>
    <xf numFmtId="166" fontId="3" fillId="0" borderId="40" xfId="2" applyNumberFormat="1" applyFont="1" applyFill="1" applyBorder="1" applyAlignment="1" applyProtection="1">
      <alignment horizontal="right" vertical="top"/>
    </xf>
    <xf numFmtId="1" fontId="16" fillId="0" borderId="6" xfId="2" applyNumberFormat="1" applyFont="1" applyFill="1" applyBorder="1" applyAlignment="1">
      <alignment horizontal="center"/>
    </xf>
    <xf numFmtId="0" fontId="68" fillId="0" borderId="0" xfId="0" applyNumberFormat="1" applyFont="1" applyAlignment="1" applyProtection="1">
      <alignment vertical="top"/>
      <protection hidden="1"/>
    </xf>
    <xf numFmtId="0" fontId="12" fillId="0" borderId="0" xfId="2" applyNumberFormat="1" applyFont="1" applyFill="1" applyBorder="1" applyAlignment="1">
      <alignment horizontal="left" vertical="center"/>
    </xf>
    <xf numFmtId="0" fontId="12" fillId="0" borderId="0" xfId="0" applyNumberFormat="1" applyFont="1" applyAlignment="1" applyProtection="1">
      <alignment horizontal="left" vertical="center"/>
      <protection hidden="1"/>
    </xf>
    <xf numFmtId="0" fontId="20" fillId="0" borderId="0" xfId="0" applyNumberFormat="1" applyFont="1" applyAlignment="1" applyProtection="1">
      <alignment horizontal="left" vertical="center"/>
      <protection hidden="1"/>
    </xf>
    <xf numFmtId="0" fontId="15" fillId="0" borderId="0" xfId="2" applyNumberFormat="1" applyFont="1" applyBorder="1" applyAlignment="1">
      <alignment horizontal="left" vertical="center"/>
    </xf>
    <xf numFmtId="0" fontId="20" fillId="0" borderId="0" xfId="2" applyNumberFormat="1" applyFont="1" applyBorder="1" applyAlignment="1">
      <alignment horizontal="left" vertical="center"/>
    </xf>
    <xf numFmtId="0" fontId="15" fillId="0" borderId="0" xfId="2" applyNumberFormat="1" applyFont="1" applyBorder="1" applyAlignment="1">
      <alignment horizontal="left" vertical="center" wrapText="1"/>
    </xf>
    <xf numFmtId="0" fontId="12" fillId="0" borderId="0" xfId="2" applyNumberFormat="1" applyFont="1" applyBorder="1" applyAlignment="1">
      <alignment horizontal="left" vertical="center" wrapText="1"/>
    </xf>
    <xf numFmtId="0" fontId="15" fillId="0" borderId="0" xfId="2" applyNumberFormat="1" applyFont="1" applyBorder="1" applyAlignment="1" applyProtection="1">
      <alignment horizontal="left" vertical="center"/>
      <protection locked="0"/>
    </xf>
    <xf numFmtId="2" fontId="15" fillId="0" borderId="0" xfId="2" applyNumberFormat="1" applyFont="1" applyBorder="1" applyAlignment="1" applyProtection="1">
      <alignment horizontal="left" vertical="center"/>
      <protection locked="0"/>
    </xf>
    <xf numFmtId="0" fontId="12" fillId="3" borderId="0" xfId="2" applyNumberFormat="1" applyFont="1" applyFill="1" applyBorder="1" applyAlignment="1">
      <alignment horizontal="left" vertical="center"/>
    </xf>
    <xf numFmtId="0" fontId="15" fillId="0" borderId="0" xfId="2" applyNumberFormat="1" applyFont="1" applyFill="1" applyBorder="1" applyAlignment="1">
      <alignment horizontal="left" vertical="center"/>
    </xf>
    <xf numFmtId="0" fontId="12" fillId="0" borderId="0" xfId="2" applyNumberFormat="1" applyFont="1" applyFill="1" applyBorder="1" applyAlignment="1">
      <alignment horizontal="left" vertical="center" wrapText="1"/>
    </xf>
    <xf numFmtId="0" fontId="15" fillId="0" borderId="0" xfId="2" applyNumberFormat="1" applyFont="1" applyAlignment="1">
      <alignment horizontal="left" vertical="center"/>
    </xf>
    <xf numFmtId="0" fontId="12" fillId="0" borderId="0" xfId="2" applyNumberFormat="1" applyFont="1" applyAlignment="1">
      <alignment horizontal="left" vertical="center"/>
    </xf>
    <xf numFmtId="49" fontId="15" fillId="0" borderId="0" xfId="2" applyNumberFormat="1" applyFont="1" applyBorder="1" applyAlignment="1">
      <alignment horizontal="left" vertical="center"/>
    </xf>
    <xf numFmtId="2" fontId="3" fillId="5" borderId="40" xfId="2" applyNumberFormat="1" applyFont="1" applyFill="1" applyBorder="1" applyAlignment="1" applyProtection="1">
      <alignment horizontal="right" vertical="top"/>
    </xf>
    <xf numFmtId="0" fontId="9" fillId="63" borderId="6" xfId="2" applyNumberFormat="1" applyFont="1" applyFill="1" applyBorder="1" applyAlignment="1">
      <alignment horizontal="center" vertical="top" wrapText="1"/>
    </xf>
    <xf numFmtId="0" fontId="12" fillId="63" borderId="0" xfId="2" applyNumberFormat="1" applyFont="1" applyFill="1" applyBorder="1" applyAlignment="1">
      <alignment horizontal="left" vertical="center" wrapText="1"/>
    </xf>
    <xf numFmtId="0" fontId="5" fillId="63" borderId="0" xfId="2" applyNumberFormat="1" applyFont="1" applyFill="1" applyBorder="1" applyAlignment="1">
      <alignment vertical="top"/>
    </xf>
    <xf numFmtId="9" fontId="3" fillId="63" borderId="54" xfId="2" applyNumberFormat="1" applyFont="1" applyFill="1" applyBorder="1" applyAlignment="1" applyProtection="1">
      <alignment horizontal="center"/>
      <protection locked="0"/>
    </xf>
    <xf numFmtId="8" fontId="9" fillId="63" borderId="17" xfId="2" applyNumberFormat="1" applyFont="1" applyFill="1" applyBorder="1" applyAlignment="1">
      <alignment horizontal="right"/>
    </xf>
    <xf numFmtId="170" fontId="3" fillId="0" borderId="54" xfId="2" applyNumberFormat="1" applyFont="1" applyBorder="1" applyAlignment="1" applyProtection="1">
      <alignment horizontal="center"/>
      <protection locked="0"/>
    </xf>
    <xf numFmtId="0" fontId="15" fillId="0" borderId="10" xfId="4" applyNumberFormat="1" applyFont="1" applyFill="1" applyBorder="1" applyAlignment="1" applyProtection="1">
      <alignment horizontal="left"/>
      <protection locked="0"/>
    </xf>
    <xf numFmtId="0" fontId="15" fillId="0" borderId="12" xfId="4" applyNumberFormat="1" applyFont="1" applyFill="1" applyBorder="1" applyAlignment="1" applyProtection="1">
      <alignment horizontal="left"/>
      <protection locked="0"/>
    </xf>
    <xf numFmtId="0" fontId="15" fillId="0" borderId="17" xfId="4" applyNumberFormat="1" applyFont="1" applyFill="1" applyBorder="1" applyAlignment="1" applyProtection="1">
      <alignment horizontal="left"/>
      <protection locked="0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 applyAlignment="1">
      <alignment horizontal="center"/>
    </xf>
    <xf numFmtId="0" fontId="10" fillId="0" borderId="11" xfId="2" applyNumberFormat="1" applyFont="1" applyBorder="1" applyAlignment="1" applyProtection="1">
      <alignment horizontal="left"/>
      <protection locked="0"/>
    </xf>
    <xf numFmtId="0" fontId="10" fillId="0" borderId="12" xfId="2" applyNumberFormat="1" applyFont="1" applyBorder="1" applyAlignment="1" applyProtection="1">
      <alignment horizontal="left"/>
      <protection locked="0"/>
    </xf>
    <xf numFmtId="0" fontId="10" fillId="0" borderId="17" xfId="2" applyNumberFormat="1" applyFont="1" applyBorder="1" applyAlignment="1" applyProtection="1">
      <alignment horizontal="left"/>
      <protection locked="0"/>
    </xf>
    <xf numFmtId="0" fontId="12" fillId="2" borderId="27" xfId="2" applyNumberFormat="1" applyFont="1" applyFill="1" applyBorder="1" applyAlignment="1">
      <alignment horizontal="left" vertical="top"/>
    </xf>
    <xf numFmtId="0" fontId="9" fillId="2" borderId="6" xfId="2" applyNumberFormat="1" applyFont="1" applyFill="1" applyBorder="1" applyAlignment="1">
      <alignment horizontal="center" vertical="top"/>
    </xf>
    <xf numFmtId="0" fontId="21" fillId="0" borderId="10" xfId="2" applyNumberFormat="1" applyFont="1" applyBorder="1" applyAlignment="1">
      <alignment horizontal="left"/>
    </xf>
    <xf numFmtId="0" fontId="21" fillId="0" borderId="12" xfId="2" applyNumberFormat="1" applyFont="1" applyBorder="1" applyAlignment="1">
      <alignment horizontal="left"/>
    </xf>
    <xf numFmtId="0" fontId="21" fillId="0" borderId="13" xfId="2" applyNumberFormat="1" applyFont="1" applyBorder="1" applyAlignment="1">
      <alignment horizontal="left"/>
    </xf>
    <xf numFmtId="0" fontId="21" fillId="0" borderId="29" xfId="2" applyNumberFormat="1" applyFont="1" applyBorder="1" applyAlignment="1" applyProtection="1">
      <alignment horizontal="left"/>
      <protection locked="0"/>
    </xf>
    <xf numFmtId="0" fontId="21" fillId="0" borderId="37" xfId="2" applyNumberFormat="1" applyFont="1" applyBorder="1" applyAlignment="1" applyProtection="1">
      <alignment horizontal="left"/>
      <protection locked="0"/>
    </xf>
    <xf numFmtId="0" fontId="12" fillId="2" borderId="6" xfId="2" applyNumberFormat="1" applyFont="1" applyFill="1" applyBorder="1" applyAlignment="1">
      <alignment horizontal="left" vertical="top"/>
    </xf>
    <xf numFmtId="0" fontId="12" fillId="2" borderId="47" xfId="2" applyNumberFormat="1" applyFont="1" applyFill="1" applyBorder="1" applyAlignment="1">
      <alignment horizontal="left" vertical="top"/>
    </xf>
    <xf numFmtId="0" fontId="12" fillId="2" borderId="48" xfId="2" applyNumberFormat="1" applyFont="1" applyFill="1" applyBorder="1" applyAlignment="1">
      <alignment horizontal="left" vertical="top"/>
    </xf>
    <xf numFmtId="0" fontId="12" fillId="2" borderId="42" xfId="2" applyNumberFormat="1" applyFont="1" applyFill="1" applyBorder="1" applyAlignment="1">
      <alignment horizontal="left" vertical="top"/>
    </xf>
    <xf numFmtId="0" fontId="9" fillId="2" borderId="33" xfId="2" applyNumberFormat="1" applyFont="1" applyFill="1" applyBorder="1" applyAlignment="1">
      <alignment horizontal="center" vertical="top"/>
    </xf>
    <xf numFmtId="0" fontId="9" fillId="2" borderId="31" xfId="2" applyNumberFormat="1" applyFont="1" applyFill="1" applyBorder="1" applyAlignment="1">
      <alignment horizontal="center" vertical="top"/>
    </xf>
    <xf numFmtId="0" fontId="72" fillId="0" borderId="34" xfId="0" applyFont="1" applyBorder="1" applyAlignment="1">
      <alignment horizontal="left" vertical="center" wrapText="1"/>
    </xf>
    <xf numFmtId="0" fontId="9" fillId="2" borderId="10" xfId="2" applyNumberFormat="1" applyFont="1" applyFill="1" applyBorder="1" applyAlignment="1">
      <alignment horizontal="center" vertical="top" wrapText="1"/>
    </xf>
    <xf numFmtId="0" fontId="9" fillId="2" borderId="17" xfId="2" applyNumberFormat="1" applyFont="1" applyFill="1" applyBorder="1" applyAlignment="1">
      <alignment horizontal="center" vertical="top" wrapText="1"/>
    </xf>
    <xf numFmtId="0" fontId="9" fillId="2" borderId="18" xfId="2" applyNumberFormat="1" applyFont="1" applyFill="1" applyBorder="1" applyAlignment="1">
      <alignment horizontal="center" vertical="top"/>
    </xf>
    <xf numFmtId="0" fontId="9" fillId="2" borderId="28" xfId="2" applyNumberFormat="1" applyFont="1" applyFill="1" applyBorder="1" applyAlignment="1"/>
    <xf numFmtId="0" fontId="9" fillId="2" borderId="31" xfId="2" applyNumberFormat="1" applyFont="1" applyFill="1" applyBorder="1" applyAlignment="1"/>
    <xf numFmtId="0" fontId="9" fillId="2" borderId="26" xfId="2" applyNumberFormat="1" applyFont="1" applyFill="1" applyBorder="1" applyAlignment="1"/>
    <xf numFmtId="0" fontId="9" fillId="2" borderId="10" xfId="2" applyNumberFormat="1" applyFont="1" applyFill="1" applyBorder="1" applyAlignment="1"/>
    <xf numFmtId="0" fontId="9" fillId="2" borderId="12" xfId="2" applyNumberFormat="1" applyFont="1" applyFill="1" applyBorder="1" applyAlignment="1"/>
    <xf numFmtId="0" fontId="9" fillId="2" borderId="17" xfId="2" applyNumberFormat="1" applyFont="1" applyFill="1" applyBorder="1" applyAlignment="1"/>
    <xf numFmtId="0" fontId="9" fillId="2" borderId="6" xfId="2" applyNumberFormat="1" applyFont="1" applyFill="1" applyBorder="1" applyAlignment="1">
      <alignment horizontal="left" vertical="top"/>
    </xf>
    <xf numFmtId="0" fontId="3" fillId="4" borderId="41" xfId="2" applyNumberFormat="1" applyFont="1" applyFill="1" applyBorder="1" applyAlignment="1" applyProtection="1">
      <alignment horizontal="left" wrapText="1"/>
      <protection locked="0"/>
    </xf>
    <xf numFmtId="166" fontId="3" fillId="4" borderId="40" xfId="2" applyNumberFormat="1" applyFont="1" applyFill="1" applyBorder="1" applyAlignment="1" applyProtection="1">
      <alignment horizontal="center" vertical="top"/>
    </xf>
    <xf numFmtId="166" fontId="3" fillId="4" borderId="36" xfId="2" applyNumberFormat="1" applyFont="1" applyFill="1" applyBorder="1" applyAlignment="1" applyProtection="1">
      <alignment horizontal="center" vertical="top"/>
    </xf>
    <xf numFmtId="166" fontId="3" fillId="4" borderId="46" xfId="2" applyNumberFormat="1" applyFont="1" applyFill="1" applyBorder="1" applyAlignment="1" applyProtection="1">
      <alignment horizontal="center" vertical="top"/>
    </xf>
    <xf numFmtId="1" fontId="3" fillId="4" borderId="40" xfId="2" applyNumberFormat="1" applyFont="1" applyFill="1" applyBorder="1" applyAlignment="1" applyProtection="1">
      <alignment horizontal="center" vertical="top"/>
      <protection locked="0"/>
    </xf>
    <xf numFmtId="1" fontId="3" fillId="4" borderId="36" xfId="2" applyNumberFormat="1" applyFont="1" applyFill="1" applyBorder="1" applyAlignment="1" applyProtection="1">
      <alignment horizontal="center" vertical="top"/>
      <protection locked="0"/>
    </xf>
    <xf numFmtId="1" fontId="3" fillId="4" borderId="46" xfId="2" applyNumberFormat="1" applyFont="1" applyFill="1" applyBorder="1" applyAlignment="1" applyProtection="1">
      <alignment horizontal="center" vertical="top"/>
      <protection locked="0"/>
    </xf>
    <xf numFmtId="2" fontId="3" fillId="4" borderId="40" xfId="2" applyNumberFormat="1" applyFont="1" applyFill="1" applyBorder="1" applyAlignment="1" applyProtection="1">
      <alignment horizontal="center" vertical="top"/>
      <protection locked="0"/>
    </xf>
    <xf numFmtId="2" fontId="3" fillId="4" borderId="36" xfId="2" applyNumberFormat="1" applyFont="1" applyFill="1" applyBorder="1" applyAlignment="1" applyProtection="1">
      <alignment horizontal="center" vertical="top"/>
      <protection locked="0"/>
    </xf>
    <xf numFmtId="2" fontId="3" fillId="4" borderId="46" xfId="2" applyNumberFormat="1" applyFont="1" applyFill="1" applyBorder="1" applyAlignment="1" applyProtection="1">
      <alignment horizontal="center" vertical="top"/>
      <protection locked="0"/>
    </xf>
    <xf numFmtId="2" fontId="3" fillId="0" borderId="40" xfId="2" applyNumberFormat="1" applyFont="1" applyFill="1" applyBorder="1" applyAlignment="1" applyProtection="1">
      <alignment horizontal="center" vertical="top"/>
      <protection locked="0"/>
    </xf>
    <xf numFmtId="2" fontId="3" fillId="0" borderId="36" xfId="2" applyNumberFormat="1" applyFont="1" applyFill="1" applyBorder="1" applyAlignment="1" applyProtection="1">
      <alignment horizontal="center" vertical="top"/>
      <protection locked="0"/>
    </xf>
    <xf numFmtId="2" fontId="3" fillId="0" borderId="46" xfId="2" applyNumberFormat="1" applyFont="1" applyFill="1" applyBorder="1" applyAlignment="1" applyProtection="1">
      <alignment horizontal="center" vertical="top"/>
      <protection locked="0"/>
    </xf>
    <xf numFmtId="0" fontId="3" fillId="0" borderId="40" xfId="2" applyNumberFormat="1" applyFont="1" applyFill="1" applyBorder="1" applyAlignment="1" applyProtection="1">
      <alignment horizontal="center" vertical="top"/>
      <protection locked="0"/>
    </xf>
    <xf numFmtId="0" fontId="3" fillId="0" borderId="36" xfId="2" applyNumberFormat="1" applyFont="1" applyFill="1" applyBorder="1" applyAlignment="1" applyProtection="1">
      <alignment horizontal="center" vertical="top"/>
      <protection locked="0"/>
    </xf>
    <xf numFmtId="0" fontId="3" fillId="0" borderId="46" xfId="2" applyNumberFormat="1" applyFont="1" applyFill="1" applyBorder="1" applyAlignment="1" applyProtection="1">
      <alignment horizontal="center" vertical="top"/>
      <protection locked="0"/>
    </xf>
    <xf numFmtId="0" fontId="3" fillId="4" borderId="6" xfId="2" applyNumberFormat="1" applyFont="1" applyFill="1" applyBorder="1" applyAlignment="1" applyProtection="1">
      <alignment horizontal="left" wrapText="1"/>
      <protection locked="0"/>
    </xf>
    <xf numFmtId="0" fontId="3" fillId="0" borderId="37" xfId="2" applyNumberFormat="1" applyFont="1" applyFill="1" applyBorder="1" applyAlignment="1" applyProtection="1">
      <alignment horizontal="left" wrapText="1"/>
      <protection locked="0"/>
    </xf>
    <xf numFmtId="0" fontId="3" fillId="0" borderId="6" xfId="2" applyNumberFormat="1" applyFont="1" applyBorder="1" applyAlignment="1">
      <alignment horizontal="left"/>
    </xf>
    <xf numFmtId="0" fontId="3" fillId="0" borderId="10" xfId="2" applyNumberFormat="1" applyFont="1" applyBorder="1" applyAlignment="1">
      <alignment horizontal="left"/>
    </xf>
    <xf numFmtId="0" fontId="12" fillId="2" borderId="6" xfId="2" applyNumberFormat="1" applyFont="1" applyFill="1" applyBorder="1" applyAlignment="1">
      <alignment horizontal="left"/>
    </xf>
    <xf numFmtId="0" fontId="12" fillId="2" borderId="27" xfId="2" applyNumberFormat="1" applyFont="1" applyFill="1" applyBorder="1" applyAlignment="1">
      <alignment horizontal="left"/>
    </xf>
    <xf numFmtId="0" fontId="9" fillId="2" borderId="6" xfId="2" applyNumberFormat="1" applyFont="1" applyFill="1" applyBorder="1" applyAlignment="1">
      <alignment vertical="top"/>
    </xf>
    <xf numFmtId="0" fontId="9" fillId="2" borderId="6" xfId="2" applyNumberFormat="1" applyFont="1" applyFill="1" applyBorder="1" applyAlignment="1">
      <alignment horizontal="left"/>
    </xf>
    <xf numFmtId="0" fontId="9" fillId="2" borderId="18" xfId="2" applyNumberFormat="1" applyFont="1" applyFill="1" applyBorder="1" applyAlignment="1">
      <alignment horizontal="left"/>
    </xf>
    <xf numFmtId="0" fontId="12" fillId="2" borderId="36" xfId="2" applyNumberFormat="1" applyFont="1" applyFill="1" applyBorder="1" applyAlignment="1">
      <alignment horizontal="left"/>
    </xf>
    <xf numFmtId="0" fontId="3" fillId="0" borderId="6" xfId="2" applyNumberFormat="1" applyFont="1" applyBorder="1" applyAlignment="1">
      <alignment horizontal="left" indent="1"/>
    </xf>
    <xf numFmtId="0" fontId="3" fillId="0" borderId="10" xfId="2" applyNumberFormat="1" applyFont="1" applyBorder="1" applyAlignment="1">
      <alignment horizontal="left" indent="1"/>
    </xf>
    <xf numFmtId="0" fontId="3" fillId="0" borderId="6" xfId="2" applyNumberFormat="1" applyFont="1" applyFill="1" applyBorder="1" applyAlignment="1">
      <alignment horizontal="left" indent="1"/>
    </xf>
    <xf numFmtId="0" fontId="9" fillId="0" borderId="6" xfId="2" applyNumberFormat="1" applyFont="1" applyBorder="1" applyAlignment="1">
      <alignment horizontal="left"/>
    </xf>
    <xf numFmtId="0" fontId="21" fillId="0" borderId="24" xfId="2" applyNumberFormat="1" applyFont="1" applyBorder="1" applyAlignment="1" applyProtection="1">
      <alignment horizontal="left"/>
      <protection locked="0"/>
    </xf>
    <xf numFmtId="0" fontId="21" fillId="0" borderId="6" xfId="2" applyNumberFormat="1" applyFont="1" applyBorder="1" applyAlignment="1" applyProtection="1">
      <alignment horizontal="left"/>
      <protection locked="0"/>
    </xf>
    <xf numFmtId="167" fontId="3" fillId="0" borderId="40" xfId="2" applyNumberFormat="1" applyFont="1" applyFill="1" applyBorder="1" applyAlignment="1" applyProtection="1">
      <alignment horizontal="center" vertical="top"/>
      <protection locked="0"/>
    </xf>
    <xf numFmtId="167" fontId="3" fillId="0" borderId="36" xfId="2" applyNumberFormat="1" applyFont="1" applyFill="1" applyBorder="1" applyAlignment="1" applyProtection="1">
      <alignment horizontal="center" vertical="top"/>
      <protection locked="0"/>
    </xf>
    <xf numFmtId="167" fontId="3" fillId="0" borderId="46" xfId="2" applyNumberFormat="1" applyFont="1" applyFill="1" applyBorder="1" applyAlignment="1" applyProtection="1">
      <alignment horizontal="center" vertical="top"/>
      <protection locked="0"/>
    </xf>
    <xf numFmtId="0" fontId="3" fillId="4" borderId="10" xfId="2" applyNumberFormat="1" applyFont="1" applyFill="1" applyBorder="1" applyAlignment="1" applyProtection="1">
      <alignment horizontal="left" wrapText="1"/>
      <protection locked="0"/>
    </xf>
    <xf numFmtId="0" fontId="3" fillId="4" borderId="12" xfId="2" applyNumberFormat="1" applyFont="1" applyFill="1" applyBorder="1" applyAlignment="1" applyProtection="1">
      <alignment horizontal="left" wrapText="1"/>
      <protection locked="0"/>
    </xf>
    <xf numFmtId="0" fontId="3" fillId="4" borderId="17" xfId="2" applyNumberFormat="1" applyFont="1" applyFill="1" applyBorder="1" applyAlignment="1" applyProtection="1">
      <alignment horizontal="left" wrapText="1"/>
      <protection locked="0"/>
    </xf>
    <xf numFmtId="0" fontId="3" fillId="4" borderId="7" xfId="2" applyNumberFormat="1" applyFont="1" applyFill="1" applyBorder="1" applyAlignment="1" applyProtection="1">
      <alignment horizontal="left" wrapText="1"/>
      <protection locked="0"/>
    </xf>
    <xf numFmtId="0" fontId="3" fillId="4" borderId="8" xfId="2" applyNumberFormat="1" applyFont="1" applyFill="1" applyBorder="1" applyAlignment="1" applyProtection="1">
      <alignment horizontal="left" wrapText="1"/>
      <protection locked="0"/>
    </xf>
    <xf numFmtId="0" fontId="3" fillId="4" borderId="9" xfId="2" applyNumberFormat="1" applyFont="1" applyFill="1" applyBorder="1" applyAlignment="1" applyProtection="1">
      <alignment horizontal="left" wrapText="1"/>
      <protection locked="0"/>
    </xf>
    <xf numFmtId="0" fontId="17" fillId="2" borderId="6" xfId="2" applyNumberFormat="1" applyFont="1" applyFill="1" applyBorder="1" applyAlignment="1">
      <alignment horizontal="center" vertical="top" wrapText="1"/>
    </xf>
    <xf numFmtId="0" fontId="9" fillId="2" borderId="6" xfId="2" applyNumberFormat="1" applyFont="1" applyFill="1" applyBorder="1" applyAlignment="1">
      <alignment horizontal="center" vertical="top" wrapText="1"/>
    </xf>
    <xf numFmtId="0" fontId="9" fillId="2" borderId="32" xfId="2" applyNumberFormat="1" applyFont="1" applyFill="1" applyBorder="1" applyAlignment="1">
      <alignment horizontal="center" vertical="top"/>
    </xf>
    <xf numFmtId="0" fontId="9" fillId="2" borderId="23" xfId="2" applyNumberFormat="1" applyFont="1" applyFill="1" applyBorder="1" applyAlignment="1">
      <alignment horizontal="center" vertical="top"/>
    </xf>
    <xf numFmtId="0" fontId="9" fillId="2" borderId="47" xfId="2" applyNumberFormat="1" applyFont="1" applyFill="1" applyBorder="1" applyAlignment="1"/>
    <xf numFmtId="0" fontId="9" fillId="2" borderId="48" xfId="2" applyNumberFormat="1" applyFont="1" applyFill="1" applyBorder="1" applyAlignment="1"/>
    <xf numFmtId="0" fontId="9" fillId="2" borderId="42" xfId="2" applyNumberFormat="1" applyFont="1" applyFill="1" applyBorder="1" applyAlignment="1"/>
    <xf numFmtId="0" fontId="9" fillId="2" borderId="18" xfId="2" applyNumberFormat="1" applyFont="1" applyFill="1" applyBorder="1" applyAlignment="1">
      <alignment horizontal="center" vertical="top" wrapText="1"/>
    </xf>
    <xf numFmtId="0" fontId="9" fillId="2" borderId="27" xfId="2" applyNumberFormat="1" applyFont="1" applyFill="1" applyBorder="1" applyAlignment="1">
      <alignment horizontal="center" vertical="top" wrapText="1"/>
    </xf>
    <xf numFmtId="0" fontId="3" fillId="5" borderId="40" xfId="2" applyNumberFormat="1" applyFont="1" applyFill="1" applyBorder="1" applyAlignment="1" applyProtection="1">
      <alignment horizontal="center" vertical="top"/>
      <protection locked="0"/>
    </xf>
    <xf numFmtId="0" fontId="3" fillId="5" borderId="36" xfId="2" applyNumberFormat="1" applyFont="1" applyFill="1" applyBorder="1" applyAlignment="1" applyProtection="1">
      <alignment horizontal="center" vertical="top"/>
      <protection locked="0"/>
    </xf>
    <xf numFmtId="0" fontId="3" fillId="5" borderId="46" xfId="2" applyNumberFormat="1" applyFont="1" applyFill="1" applyBorder="1" applyAlignment="1" applyProtection="1">
      <alignment horizontal="center" vertical="top"/>
      <protection locked="0"/>
    </xf>
    <xf numFmtId="0" fontId="3" fillId="4" borderId="38" xfId="2" applyNumberFormat="1" applyFont="1" applyFill="1" applyBorder="1" applyAlignment="1" applyProtection="1">
      <alignment horizontal="left" vertical="top" wrapText="1"/>
      <protection locked="0"/>
    </xf>
    <xf numFmtId="0" fontId="3" fillId="4" borderId="3" xfId="2" applyNumberFormat="1" applyFont="1" applyFill="1" applyBorder="1" applyAlignment="1" applyProtection="1">
      <alignment horizontal="left" vertical="top" wrapText="1"/>
      <protection locked="0"/>
    </xf>
    <xf numFmtId="0" fontId="3" fillId="4" borderId="39" xfId="2" applyNumberFormat="1" applyFont="1" applyFill="1" applyBorder="1" applyAlignment="1" applyProtection="1">
      <alignment horizontal="left" vertical="top" wrapText="1"/>
      <protection locked="0"/>
    </xf>
    <xf numFmtId="0" fontId="3" fillId="4" borderId="43" xfId="2" applyNumberFormat="1" applyFont="1" applyFill="1" applyBorder="1" applyAlignment="1" applyProtection="1">
      <alignment horizontal="left" vertical="top" wrapText="1"/>
      <protection locked="0"/>
    </xf>
    <xf numFmtId="0" fontId="3" fillId="4" borderId="0" xfId="2" applyNumberFormat="1" applyFont="1" applyFill="1" applyBorder="1" applyAlignment="1" applyProtection="1">
      <alignment horizontal="left" vertical="top" wrapText="1"/>
      <protection locked="0"/>
    </xf>
    <xf numFmtId="0" fontId="3" fillId="4" borderId="35" xfId="2" applyNumberFormat="1" applyFont="1" applyFill="1" applyBorder="1" applyAlignment="1" applyProtection="1">
      <alignment horizontal="left" vertical="top" wrapText="1"/>
      <protection locked="0"/>
    </xf>
    <xf numFmtId="0" fontId="3" fillId="4" borderId="44" xfId="2" applyNumberFormat="1" applyFont="1" applyFill="1" applyBorder="1" applyAlignment="1" applyProtection="1">
      <alignment horizontal="left" vertical="top" wrapText="1"/>
      <protection locked="0"/>
    </xf>
    <xf numFmtId="0" fontId="3" fillId="4" borderId="1" xfId="2" applyNumberFormat="1" applyFont="1" applyFill="1" applyBorder="1" applyAlignment="1" applyProtection="1">
      <alignment horizontal="left" vertical="top" wrapText="1"/>
      <protection locked="0"/>
    </xf>
    <xf numFmtId="0" fontId="3" fillId="4" borderId="45" xfId="2" applyNumberFormat="1" applyFont="1" applyFill="1" applyBorder="1" applyAlignment="1" applyProtection="1">
      <alignment horizontal="left" vertical="top" wrapText="1"/>
      <protection locked="0"/>
    </xf>
    <xf numFmtId="2" fontId="3" fillId="5" borderId="40" xfId="2" applyNumberFormat="1" applyFont="1" applyFill="1" applyBorder="1" applyAlignment="1" applyProtection="1">
      <alignment horizontal="center" vertical="top"/>
      <protection locked="0"/>
    </xf>
    <xf numFmtId="2" fontId="3" fillId="5" borderId="36" xfId="2" applyNumberFormat="1" applyFont="1" applyFill="1" applyBorder="1" applyAlignment="1" applyProtection="1">
      <alignment horizontal="center" vertical="top"/>
      <protection locked="0"/>
    </xf>
    <xf numFmtId="2" fontId="3" fillId="5" borderId="46" xfId="2" applyNumberFormat="1" applyFont="1" applyFill="1" applyBorder="1" applyAlignment="1" applyProtection="1">
      <alignment horizontal="center" vertical="top"/>
      <protection locked="0"/>
    </xf>
    <xf numFmtId="0" fontId="3" fillId="4" borderId="41" xfId="2" applyNumberFormat="1" applyFont="1" applyFill="1" applyBorder="1" applyAlignment="1" applyProtection="1">
      <alignment horizontal="center" vertical="top"/>
      <protection locked="0"/>
    </xf>
    <xf numFmtId="0" fontId="3" fillId="4" borderId="6" xfId="2" applyNumberFormat="1" applyFont="1" applyFill="1" applyBorder="1" applyAlignment="1" applyProtection="1">
      <alignment horizontal="center" vertical="top"/>
      <protection locked="0"/>
    </xf>
    <xf numFmtId="0" fontId="3" fillId="4" borderId="37" xfId="2" applyNumberFormat="1" applyFont="1" applyFill="1" applyBorder="1" applyAlignment="1" applyProtection="1">
      <alignment horizontal="center" vertical="top"/>
      <protection locked="0"/>
    </xf>
    <xf numFmtId="8" fontId="3" fillId="4" borderId="39" xfId="2" applyNumberFormat="1" applyFont="1" applyFill="1" applyBorder="1" applyAlignment="1" applyProtection="1">
      <alignment horizontal="center" vertical="top"/>
    </xf>
    <xf numFmtId="8" fontId="3" fillId="4" borderId="35" xfId="2" applyNumberFormat="1" applyFont="1" applyFill="1" applyBorder="1" applyAlignment="1" applyProtection="1">
      <alignment horizontal="center" vertical="top"/>
    </xf>
    <xf numFmtId="8" fontId="3" fillId="4" borderId="45" xfId="2" applyNumberFormat="1" applyFont="1" applyFill="1" applyBorder="1" applyAlignment="1" applyProtection="1">
      <alignment horizontal="center" vertical="top"/>
    </xf>
    <xf numFmtId="2" fontId="3" fillId="3" borderId="40" xfId="2" applyNumberFormat="1" applyFont="1" applyFill="1" applyBorder="1" applyAlignment="1" applyProtection="1">
      <alignment horizontal="center" vertical="top"/>
      <protection locked="0"/>
    </xf>
    <xf numFmtId="2" fontId="3" fillId="3" borderId="36" xfId="2" applyNumberFormat="1" applyFont="1" applyFill="1" applyBorder="1" applyAlignment="1" applyProtection="1">
      <alignment horizontal="center" vertical="top"/>
      <protection locked="0"/>
    </xf>
    <xf numFmtId="2" fontId="3" fillId="3" borderId="46" xfId="2" applyNumberFormat="1" applyFont="1" applyFill="1" applyBorder="1" applyAlignment="1" applyProtection="1">
      <alignment horizontal="center" vertical="top"/>
      <protection locked="0"/>
    </xf>
    <xf numFmtId="0" fontId="3" fillId="4" borderId="40" xfId="2" applyNumberFormat="1" applyFont="1" applyFill="1" applyBorder="1" applyAlignment="1" applyProtection="1">
      <alignment horizontal="center" vertical="top"/>
      <protection locked="0"/>
    </xf>
    <xf numFmtId="0" fontId="3" fillId="4" borderId="36" xfId="2" applyNumberFormat="1" applyFont="1" applyFill="1" applyBorder="1" applyAlignment="1" applyProtection="1">
      <alignment horizontal="center" vertical="top"/>
      <protection locked="0"/>
    </xf>
    <xf numFmtId="0" fontId="3" fillId="4" borderId="46" xfId="2" applyNumberFormat="1" applyFont="1" applyFill="1" applyBorder="1" applyAlignment="1" applyProtection="1">
      <alignment horizontal="center" vertical="top"/>
      <protection locked="0"/>
    </xf>
    <xf numFmtId="0" fontId="9" fillId="2" borderId="7" xfId="2" applyNumberFormat="1" applyFont="1" applyFill="1" applyBorder="1" applyAlignment="1">
      <alignment horizontal="center" vertical="top" wrapText="1"/>
    </xf>
    <xf numFmtId="0" fontId="9" fillId="2" borderId="8" xfId="2" applyNumberFormat="1" applyFont="1" applyFill="1" applyBorder="1" applyAlignment="1">
      <alignment horizontal="center" vertical="top" wrapText="1"/>
    </xf>
    <xf numFmtId="0" fontId="9" fillId="2" borderId="9" xfId="2" applyNumberFormat="1" applyFont="1" applyFill="1" applyBorder="1" applyAlignment="1">
      <alignment horizontal="center" vertical="top" wrapText="1"/>
    </xf>
    <xf numFmtId="0" fontId="9" fillId="2" borderId="27" xfId="2" applyNumberFormat="1" applyFont="1" applyFill="1" applyBorder="1" applyAlignment="1"/>
    <xf numFmtId="0" fontId="9" fillId="2" borderId="32" xfId="2" applyNumberFormat="1" applyFont="1" applyFill="1" applyBorder="1" applyAlignment="1">
      <alignment horizontal="center" vertical="top" wrapText="1"/>
    </xf>
    <xf numFmtId="0" fontId="9" fillId="2" borderId="33" xfId="2" applyNumberFormat="1" applyFont="1" applyFill="1" applyBorder="1" applyAlignment="1">
      <alignment horizontal="center" vertical="top" wrapText="1"/>
    </xf>
    <xf numFmtId="0" fontId="9" fillId="2" borderId="23" xfId="2" applyNumberFormat="1" applyFont="1" applyFill="1" applyBorder="1" applyAlignment="1">
      <alignment horizontal="center" vertical="top" wrapText="1"/>
    </xf>
    <xf numFmtId="0" fontId="9" fillId="2" borderId="34" xfId="2" applyNumberFormat="1" applyFont="1" applyFill="1" applyBorder="1" applyAlignment="1">
      <alignment horizontal="center" vertical="top" wrapText="1"/>
    </xf>
    <xf numFmtId="0" fontId="9" fillId="2" borderId="0" xfId="2" applyNumberFormat="1" applyFont="1" applyFill="1" applyBorder="1" applyAlignment="1">
      <alignment horizontal="center" vertical="top" wrapText="1"/>
    </xf>
    <xf numFmtId="0" fontId="9" fillId="2" borderId="35" xfId="2" applyNumberFormat="1" applyFont="1" applyFill="1" applyBorder="1" applyAlignment="1">
      <alignment horizontal="center" vertical="top" wrapText="1"/>
    </xf>
    <xf numFmtId="0" fontId="9" fillId="2" borderId="28" xfId="2" applyNumberFormat="1" applyFont="1" applyFill="1" applyBorder="1" applyAlignment="1">
      <alignment horizontal="center" vertical="top" wrapText="1"/>
    </xf>
    <xf numFmtId="0" fontId="9" fillId="2" borderId="31" xfId="2" applyNumberFormat="1" applyFont="1" applyFill="1" applyBorder="1" applyAlignment="1">
      <alignment horizontal="center" vertical="top" wrapText="1"/>
    </xf>
    <xf numFmtId="0" fontId="9" fillId="2" borderId="26" xfId="2" applyNumberFormat="1" applyFont="1" applyFill="1" applyBorder="1" applyAlignment="1">
      <alignment horizontal="center" vertical="top" wrapText="1"/>
    </xf>
    <xf numFmtId="0" fontId="9" fillId="2" borderId="36" xfId="2" applyNumberFormat="1" applyFont="1" applyFill="1" applyBorder="1" applyAlignment="1">
      <alignment horizontal="center" vertical="top" wrapText="1"/>
    </xf>
    <xf numFmtId="2" fontId="3" fillId="0" borderId="6" xfId="2" applyNumberFormat="1" applyFont="1" applyBorder="1" applyAlignment="1" applyProtection="1">
      <alignment vertical="top"/>
      <protection locked="0"/>
    </xf>
    <xf numFmtId="2" fontId="3" fillId="0" borderId="6" xfId="2" applyNumberFormat="1" applyFont="1" applyBorder="1" applyAlignment="1" applyProtection="1">
      <alignment horizontal="center" vertical="top"/>
    </xf>
    <xf numFmtId="2" fontId="3" fillId="0" borderId="6" xfId="2" applyNumberFormat="1" applyFont="1" applyBorder="1" applyAlignment="1" applyProtection="1">
      <alignment horizontal="right" vertical="top"/>
    </xf>
    <xf numFmtId="2" fontId="3" fillId="0" borderId="6" xfId="2" applyNumberFormat="1" applyFont="1" applyFill="1" applyBorder="1" applyAlignment="1" applyProtection="1">
      <alignment horizontal="right" vertical="top"/>
    </xf>
    <xf numFmtId="2" fontId="3" fillId="0" borderId="24" xfId="3" applyNumberFormat="1" applyFont="1" applyFill="1" applyBorder="1" applyAlignment="1" applyProtection="1">
      <alignment horizontal="center" vertical="top" wrapText="1"/>
      <protection locked="0"/>
    </xf>
    <xf numFmtId="0" fontId="3" fillId="0" borderId="24" xfId="3" applyNumberFormat="1" applyFont="1" applyFill="1" applyBorder="1" applyAlignment="1" applyProtection="1">
      <alignment horizontal="center" vertical="top" wrapText="1"/>
      <protection locked="0"/>
    </xf>
    <xf numFmtId="0" fontId="3" fillId="3" borderId="6" xfId="2" applyNumberFormat="1" applyFont="1" applyFill="1" applyBorder="1" applyAlignment="1" applyProtection="1">
      <alignment horizontal="center" vertical="top" wrapText="1"/>
      <protection locked="0"/>
    </xf>
    <xf numFmtId="0" fontId="3" fillId="0" borderId="6" xfId="3" applyNumberFormat="1" applyFont="1" applyBorder="1" applyAlignment="1" applyProtection="1">
      <alignment horizontal="center" vertical="top" wrapText="1"/>
      <protection locked="0"/>
    </xf>
    <xf numFmtId="1" fontId="3" fillId="0" borderId="6" xfId="0" applyNumberFormat="1" applyFont="1" applyBorder="1" applyAlignment="1" applyProtection="1">
      <alignment horizontal="center" vertical="top"/>
      <protection locked="0"/>
    </xf>
    <xf numFmtId="2" fontId="3" fillId="0" borderId="6" xfId="0" applyNumberFormat="1" applyFont="1" applyBorder="1" applyAlignment="1" applyProtection="1">
      <alignment horizontal="center" vertical="top"/>
      <protection locked="0"/>
    </xf>
    <xf numFmtId="2" fontId="3" fillId="0" borderId="18" xfId="2" applyNumberFormat="1" applyFont="1" applyBorder="1" applyAlignment="1" applyProtection="1">
      <alignment horizontal="center" vertical="top"/>
      <protection locked="0"/>
    </xf>
    <xf numFmtId="2" fontId="3" fillId="0" borderId="36" xfId="2" applyNumberFormat="1" applyFont="1" applyBorder="1" applyAlignment="1" applyProtection="1">
      <alignment horizontal="center" vertical="top"/>
      <protection locked="0"/>
    </xf>
    <xf numFmtId="2" fontId="3" fillId="0" borderId="27" xfId="2" applyNumberFormat="1" applyFont="1" applyBorder="1" applyAlignment="1" applyProtection="1">
      <alignment horizontal="center" vertical="top"/>
      <protection locked="0"/>
    </xf>
    <xf numFmtId="165" fontId="3" fillId="0" borderId="17" xfId="2" applyNumberFormat="1" applyFont="1" applyBorder="1" applyAlignment="1" applyProtection="1">
      <alignment horizontal="center" vertical="top"/>
    </xf>
    <xf numFmtId="165" fontId="3" fillId="0" borderId="6" xfId="2" applyNumberFormat="1" applyFont="1" applyBorder="1" applyAlignment="1" applyProtection="1">
      <alignment horizontal="center" vertical="top"/>
      <protection locked="0"/>
    </xf>
    <xf numFmtId="2" fontId="9" fillId="0" borderId="6" xfId="2" applyNumberFormat="1" applyFont="1" applyBorder="1" applyAlignment="1" applyProtection="1">
      <alignment horizontal="right" vertical="top"/>
    </xf>
    <xf numFmtId="0" fontId="17" fillId="2" borderId="18" xfId="2" applyNumberFormat="1" applyFont="1" applyFill="1" applyBorder="1" applyAlignment="1" applyProtection="1">
      <alignment horizontal="center" vertical="top" wrapText="1"/>
    </xf>
    <xf numFmtId="0" fontId="9" fillId="2" borderId="18" xfId="2" applyNumberFormat="1" applyFont="1" applyFill="1" applyBorder="1" applyAlignment="1" applyProtection="1">
      <alignment horizontal="center" vertical="top" wrapText="1"/>
    </xf>
    <xf numFmtId="0" fontId="9" fillId="2" borderId="7" xfId="2" applyNumberFormat="1" applyFont="1" applyFill="1" applyBorder="1" applyAlignment="1" applyProtection="1">
      <alignment horizontal="center" vertical="top" wrapText="1"/>
    </xf>
    <xf numFmtId="0" fontId="9" fillId="2" borderId="9" xfId="2" applyNumberFormat="1" applyFont="1" applyFill="1" applyBorder="1" applyAlignment="1" applyProtection="1">
      <alignment horizontal="center" vertical="top" wrapText="1"/>
    </xf>
    <xf numFmtId="8" fontId="3" fillId="0" borderId="28" xfId="2" applyNumberFormat="1" applyFont="1" applyBorder="1" applyAlignment="1" applyProtection="1">
      <alignment horizontal="center"/>
    </xf>
    <xf numFmtId="8" fontId="3" fillId="0" borderId="26" xfId="2" applyNumberFormat="1" applyFont="1" applyBorder="1" applyAlignment="1" applyProtection="1">
      <alignment horizontal="center"/>
    </xf>
    <xf numFmtId="8" fontId="12" fillId="0" borderId="17" xfId="2" applyNumberFormat="1" applyFont="1" applyBorder="1" applyAlignment="1" applyProtection="1">
      <alignment horizontal="center"/>
    </xf>
    <xf numFmtId="8" fontId="12" fillId="0" borderId="6" xfId="2" applyNumberFormat="1" applyFont="1" applyBorder="1" applyAlignment="1" applyProtection="1">
      <alignment horizontal="center"/>
    </xf>
    <xf numFmtId="0" fontId="3" fillId="0" borderId="6" xfId="2" applyNumberFormat="1" applyFont="1" applyBorder="1" applyAlignment="1" applyProtection="1"/>
    <xf numFmtId="0" fontId="3" fillId="0" borderId="10" xfId="2" applyNumberFormat="1" applyFont="1" applyBorder="1" applyAlignment="1" applyProtection="1"/>
    <xf numFmtId="8" fontId="3" fillId="3" borderId="29" xfId="2" applyNumberFormat="1" applyFont="1" applyFill="1" applyBorder="1" applyAlignment="1" applyProtection="1">
      <alignment horizontal="center"/>
      <protection locked="0"/>
    </xf>
    <xf numFmtId="8" fontId="2" fillId="3" borderId="30" xfId="2" applyNumberFormat="1" applyFont="1" applyFill="1" applyBorder="1" applyAlignment="1" applyProtection="1">
      <alignment horizontal="center"/>
      <protection locked="0"/>
    </xf>
    <xf numFmtId="8" fontId="3" fillId="0" borderId="17" xfId="2" applyNumberFormat="1" applyFont="1" applyBorder="1" applyAlignment="1" applyProtection="1">
      <alignment horizontal="center"/>
    </xf>
    <xf numFmtId="8" fontId="3" fillId="0" borderId="6" xfId="2" applyNumberFormat="1" applyFont="1" applyBorder="1" applyAlignment="1" applyProtection="1">
      <alignment horizontal="center"/>
    </xf>
    <xf numFmtId="8" fontId="3" fillId="0" borderId="10" xfId="2" applyNumberFormat="1" applyFont="1" applyBorder="1" applyAlignment="1" applyProtection="1">
      <alignment horizontal="center"/>
    </xf>
    <xf numFmtId="8" fontId="3" fillId="0" borderId="24" xfId="0" applyNumberFormat="1" applyFont="1" applyFill="1" applyBorder="1" applyAlignment="1" applyProtection="1">
      <alignment horizontal="center"/>
      <protection locked="0"/>
    </xf>
    <xf numFmtId="8" fontId="2" fillId="0" borderId="25" xfId="0" applyNumberFormat="1" applyFont="1" applyFill="1" applyBorder="1" applyAlignment="1" applyProtection="1">
      <alignment horizontal="center"/>
      <protection locked="0"/>
    </xf>
    <xf numFmtId="8" fontId="3" fillId="0" borderId="27" xfId="2" applyNumberFormat="1" applyFont="1" applyBorder="1" applyAlignment="1" applyProtection="1">
      <alignment horizontal="center"/>
    </xf>
    <xf numFmtId="8" fontId="3" fillId="0" borderId="47" xfId="2" applyNumberFormat="1" applyFont="1" applyBorder="1" applyAlignment="1" applyProtection="1">
      <alignment horizontal="center"/>
    </xf>
    <xf numFmtId="8" fontId="3" fillId="0" borderId="42" xfId="2" applyNumberFormat="1" applyFont="1" applyBorder="1" applyAlignment="1" applyProtection="1">
      <alignment horizontal="center"/>
    </xf>
    <xf numFmtId="0" fontId="16" fillId="0" borderId="12" xfId="2" applyNumberFormat="1" applyFont="1" applyBorder="1" applyAlignment="1">
      <alignment horizontal="center"/>
    </xf>
    <xf numFmtId="0" fontId="16" fillId="0" borderId="17" xfId="2" applyNumberFormat="1" applyFont="1" applyBorder="1" applyAlignment="1">
      <alignment horizontal="center"/>
    </xf>
    <xf numFmtId="8" fontId="3" fillId="0" borderId="10" xfId="2" applyNumberFormat="1" applyFont="1" applyBorder="1" applyAlignment="1">
      <alignment horizontal="right"/>
    </xf>
    <xf numFmtId="8" fontId="3" fillId="0" borderId="17" xfId="2" applyNumberFormat="1" applyFont="1" applyBorder="1" applyAlignment="1">
      <alignment horizontal="right"/>
    </xf>
    <xf numFmtId="0" fontId="9" fillId="2" borderId="6" xfId="2" applyNumberFormat="1" applyFont="1" applyFill="1" applyBorder="1" applyAlignment="1"/>
    <xf numFmtId="8" fontId="12" fillId="2" borderId="10" xfId="2" applyNumberFormat="1" applyFont="1" applyFill="1" applyBorder="1" applyAlignment="1">
      <alignment horizontal="right"/>
    </xf>
    <xf numFmtId="8" fontId="12" fillId="2" borderId="17" xfId="2" applyNumberFormat="1" applyFont="1" applyFill="1" applyBorder="1" applyAlignment="1">
      <alignment horizontal="right"/>
    </xf>
    <xf numFmtId="166" fontId="3" fillId="0" borderId="40" xfId="2" applyNumberFormat="1" applyFont="1" applyFill="1" applyBorder="1" applyAlignment="1" applyProtection="1">
      <alignment horizontal="right" vertical="top"/>
    </xf>
    <xf numFmtId="0" fontId="0" fillId="0" borderId="36" xfId="0" applyBorder="1" applyAlignment="1">
      <alignment horizontal="right" vertical="top"/>
    </xf>
    <xf numFmtId="0" fontId="0" fillId="0" borderId="46" xfId="0" applyBorder="1" applyAlignment="1">
      <alignment horizontal="right" vertical="top"/>
    </xf>
    <xf numFmtId="0" fontId="9" fillId="2" borderId="7" xfId="2" applyNumberFormat="1" applyFont="1" applyFill="1" applyBorder="1" applyAlignment="1">
      <alignment horizontal="center" vertical="top"/>
    </xf>
    <xf numFmtId="0" fontId="9" fillId="2" borderId="8" xfId="2" applyNumberFormat="1" applyFont="1" applyFill="1" applyBorder="1" applyAlignment="1">
      <alignment horizontal="center" vertical="top"/>
    </xf>
    <xf numFmtId="0" fontId="9" fillId="2" borderId="9" xfId="2" applyNumberFormat="1" applyFont="1" applyFill="1" applyBorder="1" applyAlignment="1">
      <alignment horizontal="center" vertical="top"/>
    </xf>
    <xf numFmtId="0" fontId="9" fillId="0" borderId="10" xfId="2" applyNumberFormat="1" applyFont="1" applyBorder="1" applyAlignment="1">
      <alignment horizontal="left"/>
    </xf>
    <xf numFmtId="0" fontId="10" fillId="0" borderId="11" xfId="2" applyNumberFormat="1" applyFont="1" applyBorder="1" applyAlignment="1" applyProtection="1">
      <alignment horizontal="left" vertical="top"/>
      <protection locked="0"/>
    </xf>
    <xf numFmtId="0" fontId="10" fillId="0" borderId="12" xfId="2" applyNumberFormat="1" applyFont="1" applyBorder="1" applyAlignment="1" applyProtection="1">
      <alignment horizontal="left" vertical="top"/>
      <protection locked="0"/>
    </xf>
    <xf numFmtId="0" fontId="10" fillId="0" borderId="13" xfId="2" applyNumberFormat="1" applyFont="1" applyBorder="1" applyAlignment="1" applyProtection="1">
      <alignment horizontal="left" vertical="top"/>
      <protection locked="0"/>
    </xf>
    <xf numFmtId="0" fontId="11" fillId="0" borderId="11" xfId="2" applyNumberFormat="1" applyFont="1" applyFill="1" applyBorder="1" applyAlignment="1" applyProtection="1">
      <alignment horizontal="left" vertical="top"/>
      <protection locked="0"/>
    </xf>
    <xf numFmtId="0" fontId="11" fillId="0" borderId="12" xfId="2" applyNumberFormat="1" applyFont="1" applyFill="1" applyBorder="1" applyAlignment="1" applyProtection="1">
      <alignment horizontal="left" vertical="top"/>
      <protection locked="0"/>
    </xf>
    <xf numFmtId="0" fontId="11" fillId="0" borderId="13" xfId="2" applyNumberFormat="1" applyFont="1" applyFill="1" applyBorder="1" applyAlignment="1" applyProtection="1">
      <alignment horizontal="left" vertical="top"/>
      <protection locked="0"/>
    </xf>
    <xf numFmtId="0" fontId="9" fillId="2" borderId="10" xfId="2" applyNumberFormat="1" applyFont="1" applyFill="1" applyBorder="1" applyAlignment="1" applyProtection="1">
      <alignment horizontal="center" vertical="top" wrapText="1"/>
    </xf>
    <xf numFmtId="0" fontId="9" fillId="2" borderId="17" xfId="2" applyNumberFormat="1" applyFont="1" applyFill="1" applyBorder="1" applyAlignment="1" applyProtection="1">
      <alignment horizontal="center" vertical="top" wrapText="1"/>
    </xf>
    <xf numFmtId="9" fontId="3" fillId="0" borderId="19" xfId="2" applyNumberFormat="1" applyFont="1" applyBorder="1" applyAlignment="1" applyProtection="1">
      <alignment horizontal="center" vertical="top"/>
    </xf>
    <xf numFmtId="0" fontId="3" fillId="0" borderId="20" xfId="2" applyNumberFormat="1" applyFont="1" applyBorder="1" applyAlignment="1" applyProtection="1">
      <alignment horizontal="center" vertical="top"/>
    </xf>
    <xf numFmtId="10" fontId="3" fillId="0" borderId="21" xfId="1" applyNumberFormat="1" applyFont="1" applyFill="1" applyBorder="1" applyAlignment="1" applyProtection="1">
      <alignment horizontal="center" vertical="top"/>
      <protection locked="0"/>
    </xf>
    <xf numFmtId="10" fontId="3" fillId="0" borderId="22" xfId="1" applyNumberFormat="1" applyFont="1" applyFill="1" applyBorder="1" applyAlignment="1" applyProtection="1">
      <alignment horizontal="center" vertical="top"/>
      <protection locked="0"/>
    </xf>
    <xf numFmtId="9" fontId="3" fillId="5" borderId="70" xfId="1" applyFont="1" applyFill="1" applyBorder="1" applyAlignment="1" applyProtection="1">
      <alignment horizontal="center" vertical="top"/>
      <protection locked="0"/>
    </xf>
    <xf numFmtId="9" fontId="3" fillId="5" borderId="71" xfId="1" applyFont="1" applyFill="1" applyBorder="1" applyAlignment="1" applyProtection="1">
      <alignment horizontal="center" vertical="top"/>
      <protection locked="0"/>
    </xf>
    <xf numFmtId="9" fontId="3" fillId="5" borderId="22" xfId="1" applyFont="1" applyFill="1" applyBorder="1" applyAlignment="1" applyProtection="1">
      <alignment horizontal="center" vertical="top"/>
      <protection locked="0"/>
    </xf>
    <xf numFmtId="10" fontId="3" fillId="5" borderId="22" xfId="1" applyNumberFormat="1" applyFont="1" applyFill="1" applyBorder="1" applyAlignment="1" applyProtection="1">
      <alignment horizontal="center" vertical="top"/>
      <protection locked="0"/>
    </xf>
    <xf numFmtId="164" fontId="71" fillId="5" borderId="23" xfId="2" applyNumberFormat="1" applyFont="1" applyFill="1" applyBorder="1" applyAlignment="1" applyProtection="1">
      <alignment horizontal="center" vertical="top"/>
    </xf>
    <xf numFmtId="164" fontId="71" fillId="5" borderId="18" xfId="2" applyNumberFormat="1" applyFont="1" applyFill="1" applyBorder="1" applyAlignment="1" applyProtection="1">
      <alignment horizontal="center" vertical="top"/>
    </xf>
    <xf numFmtId="0" fontId="9" fillId="2" borderId="6" xfId="2" applyNumberFormat="1" applyFont="1" applyFill="1" applyBorder="1" applyAlignment="1" applyProtection="1">
      <alignment horizontal="center" vertical="top" wrapText="1"/>
    </xf>
    <xf numFmtId="0" fontId="7" fillId="0" borderId="0" xfId="2" applyNumberFormat="1" applyFont="1" applyAlignment="1">
      <alignment horizontal="center"/>
    </xf>
    <xf numFmtId="0" fontId="8" fillId="0" borderId="2" xfId="2" applyNumberFormat="1" applyFont="1" applyBorder="1" applyAlignment="1">
      <alignment horizontal="center"/>
    </xf>
    <xf numFmtId="0" fontId="7" fillId="0" borderId="3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/>
    </xf>
    <xf numFmtId="0" fontId="8" fillId="0" borderId="5" xfId="2" applyNumberFormat="1" applyFont="1" applyBorder="1" applyAlignment="1">
      <alignment horizontal="center"/>
    </xf>
    <xf numFmtId="0" fontId="9" fillId="0" borderId="6" xfId="2" applyNumberFormat="1" applyFont="1" applyBorder="1" applyAlignment="1"/>
    <xf numFmtId="8" fontId="9" fillId="0" borderId="6" xfId="2" applyNumberFormat="1" applyFont="1" applyBorder="1" applyAlignment="1">
      <alignment horizontal="right"/>
    </xf>
    <xf numFmtId="0" fontId="10" fillId="0" borderId="14" xfId="2" applyNumberFormat="1" applyFont="1" applyBorder="1" applyAlignment="1" applyProtection="1">
      <alignment horizontal="center" vertical="top"/>
      <protection locked="0"/>
    </xf>
    <xf numFmtId="0" fontId="10" fillId="0" borderId="15" xfId="2" applyNumberFormat="1" applyFont="1" applyBorder="1" applyAlignment="1" applyProtection="1">
      <alignment horizontal="center" vertical="top"/>
      <protection locked="0"/>
    </xf>
  </cellXfs>
  <cellStyles count="723">
    <cellStyle name=" 1" xfId="5"/>
    <cellStyle name="%" xfId="6"/>
    <cellStyle name="%_БП_ЭСС_2010 (вар03 убыточный)" xfId="7"/>
    <cellStyle name="_!!! Приобретение ОС (новая форма)" xfId="8"/>
    <cellStyle name="_!!! Энергия анализ (форма)" xfId="9"/>
    <cellStyle name="_!!!Проект 3 кв ТОиР Красноярск" xfId="10"/>
    <cellStyle name="__БДР и БДДС 2006 г по ПМЭС согл Мазепина" xfId="11"/>
    <cellStyle name="__БДР и БДДС 2006 г по ПМЭС утв 1 2 3 4кв 06 вер 3-2-3 ред Еремкин" xfId="12"/>
    <cellStyle name="__ПЭПиБюджет ЕНЭС ОПМЭС 2006_34млн" xfId="13"/>
    <cellStyle name="__ПЭПиБюджет ЕНЭС ОПМЭС 2006_34млн_15_2 1 6 1" xfId="14"/>
    <cellStyle name="__ПЭПиБюджет ЕНЭС ОПМЭС 2006_34млн_Анализ 15_БДР и БДДС Омское 2007" xfId="15"/>
    <cellStyle name="__ПЭПиБюджет ЕНЭС ОПМЭС 2006_34млн_БДР МСК 1кв07 от Сергея 20 04 07" xfId="16"/>
    <cellStyle name="__ПЭПиБюджет ЕНЭС ОПМЭС 2006_34млн_БДР МСК 1кв07 от Сергея 20 04 07_БДР и БДДС сети ФСК ОП 2008" xfId="17"/>
    <cellStyle name="__ПЭПиБюджет ЕНЭС ОПМЭС 2006_34млн_БДР МСК 1кв07 от Сергея 20 04 07_формы бюджетов к защите 2008 года" xfId="18"/>
    <cellStyle name="__ПЭПиБюджет ЕНЭС ОПМЭС 2006_34млн_БП_ЭСС_2010 (вар03 убыточный)" xfId="19"/>
    <cellStyle name="__ПЭПиБюджет ЕНЭС ОПМЭС 2006_34млн_формы бюджетов к защите 2008 года" xfId="20"/>
    <cellStyle name="__ПЭПиБюджет на 2006г том числе ПСУиС" xfId="21"/>
    <cellStyle name="__ПЭПиБюджет на 2006г том числе ПСУиС_091105" xfId="22"/>
    <cellStyle name="__ПЭПиБюджет на 2006г том числе ПСУиС_091105_15_2 1 6 1" xfId="23"/>
    <cellStyle name="__ПЭПиБюджет на 2006г том числе ПСУиС_091105_Анализ 15_БДР и БДДС Омское 2007" xfId="24"/>
    <cellStyle name="__ПЭПиБюджет на 2006г том числе ПСУиС_091105_БДР МСК 1кв07 от Сергея 20 04 07" xfId="25"/>
    <cellStyle name="__ПЭПиБюджет на 2006г том числе ПСУиС_091105_БДР МСК 1кв07 от Сергея 20 04 07_БДР и БДДС сети ФСК ОП 2008" xfId="26"/>
    <cellStyle name="__ПЭПиБюджет на 2006г том числе ПСУиС_091105_БДР МСК 1кв07 от Сергея 20 04 07_формы бюджетов к защите 2008 года" xfId="27"/>
    <cellStyle name="__ПЭПиБюджет на 2006г том числе ПСУиС_091105_БП_ЭСС_2010 (вар03 убыточный)" xfId="28"/>
    <cellStyle name="__ПЭПиБюджет на 2006г том числе ПСУиС_091105_формы бюджетов к защите 2008 года" xfId="29"/>
    <cellStyle name="__ПЭПиБюджет на 2006г том числе ПСУиС_15_2 1 6 1" xfId="30"/>
    <cellStyle name="__ПЭПиБюджет на 2006г том числе ПСУиС_250106" xfId="31"/>
    <cellStyle name="__ПЭПиБюджет на 2006г том числе ПСУиС_250106_15_2 1 6 1" xfId="32"/>
    <cellStyle name="__ПЭПиБюджет на 2006г том числе ПСУиС_250106_БП_ЭСС_2010 (вар03 убыточный)" xfId="33"/>
    <cellStyle name="__ПЭПиБюджет на 2006г том числе ПСУиС_250106_формы бюджетов к защите 2008 года" xfId="34"/>
    <cellStyle name="__ПЭПиБюджет на 2006г том числе ПСУиС_Анализ 15_БДР и БДДС Омское 2007" xfId="35"/>
    <cellStyle name="__ПЭПиБюджет на 2006г том числе ПСУиС_БДР МСК 1кв07 от Сергея 20 04 07" xfId="36"/>
    <cellStyle name="__ПЭПиБюджет на 2006г том числе ПСУиС_БДР МСК 1кв07 от Сергея 20 04 07_БДР и БДДС сети ФСК ОП 2008" xfId="37"/>
    <cellStyle name="__ПЭПиБюджет на 2006г том числе ПСУиС_БДР МСК 1кв07 от Сергея 20 04 07_формы бюджетов к защите 2008 года" xfId="38"/>
    <cellStyle name="__ПЭПиБюджет на 2006г том числе ПСУиС_БП_ЭСС_2010 (вар03 убыточный)" xfId="39"/>
    <cellStyle name="__ПЭПиБюджет на 2006г том числе ПСУиС_формы бюджетов к защите 2008 года" xfId="40"/>
    <cellStyle name="_1 Книга1" xfId="41"/>
    <cellStyle name="_1 Конвертер в новую форму" xfId="42"/>
    <cellStyle name="_1 прил 1" xfId="43"/>
    <cellStyle name="_1 прил 1 к письму о защите 2006г" xfId="44"/>
    <cellStyle name="_1 прил 1 к письму о защите 4кв 05г" xfId="45"/>
    <cellStyle name="_1 Приложение 1" xfId="46"/>
    <cellStyle name="_11_02.08.02.01" xfId="47"/>
    <cellStyle name="_1ПЭПиБюджет на 2006г" xfId="48"/>
    <cellStyle name="_1Форма БДР и БДДС на 2кв 2006" xfId="49"/>
    <cellStyle name="_2 1Расшифровки к ПЭП 2006г" xfId="50"/>
    <cellStyle name="_2 Анализ ст Топливо на 2кв 2006 Забайкальское" xfId="51"/>
    <cellStyle name="_2 ЗСП" xfId="52"/>
    <cellStyle name="_206B52E0" xfId="53"/>
    <cellStyle name="_2приложение1 форма расчета по Спецодежде ПМЭС1" xfId="54"/>
    <cellStyle name="_3 Анализ отклонений по топливу" xfId="55"/>
    <cellStyle name="_3 БДР по кварталам" xfId="56"/>
    <cellStyle name="_3Расчет аморт.отчислений квартальный" xfId="57"/>
    <cellStyle name="_4 Анализ ГСМ 2006 Кузбасс" xfId="58"/>
    <cellStyle name="_5 Анализ ГСМ и энергии" xfId="59"/>
    <cellStyle name="_5 Проект согласованного плана Омского ПМЭС на 06г" xfId="60"/>
    <cellStyle name="_57B6AB88" xfId="61"/>
    <cellStyle name="_Автотранспорт услуги+аренда расшифровка" xfId="62"/>
    <cellStyle name="_Аморт 3 кв + год ФСК" xfId="63"/>
    <cellStyle name="_Амортизация 3 кв 2006 г" xfId="64"/>
    <cellStyle name="_Анализ Забайкальского по Охране за 6 мес 05г" xfId="65"/>
    <cellStyle name="_Анализ командировочных расходов за 6мес" xfId="66"/>
    <cellStyle name="_Анализ ОС 2006 ФСК МСК" xfId="67"/>
    <cellStyle name="_Анализ откл ПЭП и Б" xfId="68"/>
    <cellStyle name="_Анализ ПЭП Красноярского на 2005г" xfId="69"/>
    <cellStyle name="_Анализ ПЭП Кузбасского ПМЭС на 2006г" xfId="70"/>
    <cellStyle name="_Анализ ПЭП Омского ПМЭС на 2005г" xfId="71"/>
    <cellStyle name="_Анализ ПЭП Омского ПМЭС на 4 кв.2005г" xfId="72"/>
    <cellStyle name="_Анализ СИБИРЬ 2006 исп Финоченко" xfId="73"/>
    <cellStyle name="_банки" xfId="74"/>
    <cellStyle name="_БДР 4кв и 2006год от Миши 20 12 06" xfId="75"/>
    <cellStyle name="_БДР и БДДС ЕНЭС ТПМЭС на  2006 (план 4 кв-расчет) МСК" xfId="76"/>
    <cellStyle name="_БДР и БДДС нов 2кв 2006" xfId="77"/>
    <cellStyle name="_БДР и БДДС сети ФСК ОП 2007" xfId="78"/>
    <cellStyle name="_БДР и БДДС ТОиР на 4кв 2006ММСК лимит" xfId="79"/>
    <cellStyle name="_БДР_БДДС_4кв06 РАБОЧИЙ-ОН!!!!!!!!!!!!!" xfId="80"/>
    <cellStyle name="_БДРиБДДС на 2кв.2006г" xfId="81"/>
    <cellStyle name="_БДС,БДР Бурятия 4 кв-л ТОиР1" xfId="82"/>
    <cellStyle name="_Брянское ПМЭС  2010 ПС" xfId="83"/>
    <cellStyle name="_вар 3 Выгрузка из АРМа БДР 12мес по ФСК от 11_12_06 исп Финоченко" xfId="84"/>
    <cellStyle name="_Волго-Донское ПМЭС 2009 уточн. 21.04.2009" xfId="85"/>
    <cellStyle name="_Выгрузка из АРМа БДР 9 мес по ФСК от 04_10_06 исп Финоченко" xfId="86"/>
    <cellStyle name="_Выгрузка из АРМа БДР 9 мес по ФСК от 26_09_06 исп Финоченко" xfId="87"/>
    <cellStyle name="_Выгрузка из АРМа БДР и БДДС 6 мес по ФСК от Михи по электр 03 07 06" xfId="88"/>
    <cellStyle name="_Дефектный акт АТ-4 (исправленный)" xfId="89"/>
    <cellStyle name="_Дефектный акт ВВ IСШ ВЛ-500кВ М-В" xfId="90"/>
    <cellStyle name="_Дефектный акт ВВ ВЛ-220кВ Новомич - М" xfId="91"/>
    <cellStyle name="_Дефектный акт ВВ-110кВ АТ-3" xfId="92"/>
    <cellStyle name="_Дефектный акт ВВ-110кВ АТ-4" xfId="93"/>
    <cellStyle name="_Дефектный акт Гр.Р-500кВ АТ-2" xfId="94"/>
    <cellStyle name="_Дефектный акт ОР-220кВ АТ-3" xfId="95"/>
    <cellStyle name="_Дефектный акт ШР IСШ ВЛ-110кВ Михайлов-Луч II" xfId="96"/>
    <cellStyle name="_Доп.программы" xfId="97"/>
    <cellStyle name="_ЕНЭС ТОиР 2кв 06г ОП" xfId="98"/>
    <cellStyle name="_ЕНЭС ТОиР 2кв 06г ОП_15_2 1 6 1" xfId="99"/>
    <cellStyle name="_ЕНЭС ТОиР 2кв 06г ОП_Анализ 15_БДР и БДДС Омское 2007" xfId="100"/>
    <cellStyle name="_ЕНЭС ТОиР 2кв 06г ОП_БДР МСК 1кв07 от Сергея 20 04 07" xfId="101"/>
    <cellStyle name="_ЕНЭС ТОиР 2кв 06г ОП_БДР МСК 1кв07 от Сергея 20 04 07_БДР и БДДС сети ФСК ОП 2008" xfId="102"/>
    <cellStyle name="_ЕНЭС ТОиР 2кв 06г ОП_БДР МСК 1кв07 от Сергея 20 04 07_формы бюджетов к защите 2008 года" xfId="103"/>
    <cellStyle name="_ЕНЭС ТОиР 2кв 06г ОП_БП_ЭСС_2010 (вар03 убыточный)" xfId="104"/>
    <cellStyle name="_ЕНЭС ТОиР 2кв 06г ОП_формы бюджетов к защите 2008 года" xfId="105"/>
    <cellStyle name="_Замена вводов 110 кВ ПС Баррикадная" xfId="106"/>
    <cellStyle name="_Замена вводов 220 кВ на АТ Андреановская" xfId="107"/>
    <cellStyle name="_Замечания по формам" xfId="108"/>
    <cellStyle name="_ЗБП МСК Бурятия  БДР, БДДС 4 кв 2006 г ДЛН" xfId="109"/>
    <cellStyle name="_ЗБП МСК Бурятия  БДР, БДДС 4 кв 2006 г зак с УС (3)" xfId="110"/>
    <cellStyle name="_ЗБП МСК Бурятия Корр по функц бюджетам 3 и 4 кв 2007 год 25 07 07" xfId="111"/>
    <cellStyle name="_ЗБП ФСК  БДР, БДДС на 4 кв 2006 (заказчик)" xfId="112"/>
    <cellStyle name="_ЗБП ФСК  БДР, БДДС на 4 кв 2006 г" xfId="113"/>
    <cellStyle name="_ЗБП ФСК Корр по функц бюджетам 3 и 4 кв 2007 год 25 07 07" xfId="114"/>
    <cellStyle name="_ЗУ на 2010 год Урал (2)" xfId="115"/>
    <cellStyle name="_из АРМ расчет БДДС и БДР 12мес 06г" xfId="116"/>
    <cellStyle name="_из АРМ расчет БДДС и БДР 9мес 06г" xfId="117"/>
    <cellStyle name="_Из АРМа БДР 6 мес по ФСК (МСК) от Михи к отчету 03 07 06" xfId="118"/>
    <cellStyle name="_Инструменты`2004" xfId="119"/>
    <cellStyle name="_исп плана по приобр 2к" xfId="120"/>
    <cellStyle name="_к ПЭП Забайкальского ПМЭС на 2кв 05г" xfId="121"/>
    <cellStyle name="_Калькуляции программы НижегородПМЭС_28.11.08" xfId="122"/>
    <cellStyle name="_Калькуляции программы Нижегородское ПМЭС исправл. 03.06.2009г." xfId="123"/>
    <cellStyle name="_Калькуляции программы Нижегородское ПМЭС исправл.ввода 08.12.2008" xfId="124"/>
    <cellStyle name="_Калькуляции программы Нижегородское ПМЭС исправл.ввода 10.02.2009" xfId="125"/>
    <cellStyle name="_Книга1" xfId="126"/>
    <cellStyle name="_Книга2" xfId="127"/>
    <cellStyle name="_Книга2_1" xfId="128"/>
    <cellStyle name="_Книга3" xfId="129"/>
    <cellStyle name="_Книга6" xfId="130"/>
    <cellStyle name="_Командировочные расходы 2006" xfId="131"/>
    <cellStyle name="_Комплексная по всем затратам ПСУИС" xfId="132"/>
    <cellStyle name="_Копия ЗБП МСК  Чита БДР, БДДС 4 кв 06 ТоиР 26 07 06" xfId="133"/>
    <cellStyle name="_Копия капвлож_бизнес-план25 05_1" xfId="134"/>
    <cellStyle name="_Копия Приложение 1 - Дефектный акт" xfId="135"/>
    <cellStyle name="_Копия Форма Корректировки плана ремонта электросетевых объектов ОАО ФСК ЕЭС и МСК на 2007" xfId="136"/>
    <cellStyle name="_Коррект 4кв06 31 10 06" xfId="137"/>
    <cellStyle name="_корректировка КПМЭС 4кв" xfId="138"/>
    <cellStyle name="_корректировка КПМЭС 4кв ФСК 07 11 (2)" xfId="139"/>
    <cellStyle name="_корректировка КПМЭС ТОиР" xfId="140"/>
    <cellStyle name="_корректировка_КПМЭС 4кв" xfId="141"/>
    <cellStyle name="_КР ВВД 220 кВ Осиновка 2009" xfId="142"/>
    <cellStyle name="_Краткий анализ 2006г НОВЫЙ" xfId="143"/>
    <cellStyle name="_Лимит 4 кв 06г. (Согл год - утверж 9 мес)" xfId="144"/>
    <cellStyle name="_Московское ПМЭС 2010 ПС уточн 23.11.2009" xfId="145"/>
    <cellStyle name="_мтр 2006 год по месяцам" xfId="146"/>
    <cellStyle name="_НижВолжск ПМЭС ПС Центральная ВВБ-220 В-220 Подлесное" xfId="147"/>
    <cellStyle name="_ОПМЭС 2004 статья 1_1_1_2" xfId="148"/>
    <cellStyle name="_Осн Форма 2_1_ОП 13 05(1)" xfId="149"/>
    <cellStyle name="_Отчет 2006 _П 15 01" xfId="150"/>
    <cellStyle name="_Подряд 4кв 06 КМС" xfId="151"/>
    <cellStyle name="_Последний ПЭП и Бюджет 2006 КузбПМЭС" xfId="152"/>
    <cellStyle name="_Прил 1 Расчет транспортный налог" xfId="153"/>
    <cellStyle name="_Приложение 1 - Дефектный акт ВМ-110 АТ-1" xfId="154"/>
    <cellStyle name="_приложение 1 _ кс-29" xfId="155"/>
    <cellStyle name="_приложение 1_ металлург " xfId="156"/>
    <cellStyle name="_приложение 1_ новая" xfId="157"/>
    <cellStyle name="_Приобретение ОС 3кв.5.04.06г.(1)" xfId="158"/>
    <cellStyle name="_Приобретение ОС Упр 2007" xfId="159"/>
    <cellStyle name="_Прогноз 6мес06 ОП ФСК 19 06" xfId="160"/>
    <cellStyle name="_Программы Волго-Окское ПМЭС 2010 07.12.2009" xfId="161"/>
    <cellStyle name="_Программы Московское ПМЭС 2010 ВЛ" xfId="162"/>
    <cellStyle name="_Программы Московское ПМЭС 2010 ПС 03.02.2010" xfId="163"/>
    <cellStyle name="_Программы Московское ПМЭС 2010 ПС 17.12.2009" xfId="164"/>
    <cellStyle name="_Проект 3 кв ТОиР  ХМК " xfId="165"/>
    <cellStyle name="_Проект 3 кв ТОиР Красноярск" xfId="166"/>
    <cellStyle name="_Проект плана по ремонту 3 кв ЗБП МСК ОАО Читаэнерго" xfId="167"/>
    <cellStyle name="_Проект плана по ремонту 3 кв. ЗБП МСК ОАО Бурятэнерго" xfId="168"/>
    <cellStyle name="_Проект подряд ремонт 3кв 06г ОП" xfId="169"/>
    <cellStyle name="_Проект сметы ОП ТОиР МСК 4кв 06г" xfId="170"/>
    <cellStyle name="_ПСУИС" xfId="171"/>
    <cellStyle name="_ПТОиР  БДР и БДДС 4кв 2006 КЭ" xfId="172"/>
    <cellStyle name="_ПТОиР  БДР и БДДС 4кв 2006 ХП" xfId="173"/>
    <cellStyle name="_ПТОиР  БДР и БДДС 4кв 2006 ХЭ" xfId="174"/>
    <cellStyle name="_ПЭП и Б на  2006 УпрМЭС 07.11.05" xfId="175"/>
    <cellStyle name="_ПЭП и Б на  2006 УпрМЭС утвержденный" xfId="176"/>
    <cellStyle name="_ПЭП и Бюджет 2005г 2-3 уровни" xfId="177"/>
    <cellStyle name="_ПЭП и Бюджет Кузбасского ПМЭС" xfId="178"/>
    <cellStyle name="_ПЭП и Бюджет на 2005г УправленияМЭС" xfId="179"/>
    <cellStyle name="_ПЭП и Бюджет на 4кв04г УправленияМЭС" xfId="180"/>
    <cellStyle name="_ПЭП на 3 кв 2006 г ЗБП МЭС" xfId="181"/>
    <cellStyle name="_ПЭПиБюджет на 2006гММСКмин" xfId="182"/>
    <cellStyle name="_ПЭПиБюджет на 2кв 2006гММСК" xfId="183"/>
    <cellStyle name="_ПЭПиБюджет на 2кв.2005г" xfId="184"/>
    <cellStyle name="_Р-5 02.01.06.06.02.03 Ответств" xfId="185"/>
    <cellStyle name="_РаппопортРАСЧЕТ ФОТ  на 9 мес 2008  " xfId="186"/>
    <cellStyle name="_РАСЦЕНКА ЭНЕРГО ПЛАН 2009 ч2" xfId="187"/>
    <cellStyle name="_расчет аморт.2006 ОП в МЭС" xfId="188"/>
    <cellStyle name="_Расчеты для плана   2006г" xfId="189"/>
    <cellStyle name="_Расчеты ЕНЭС   2006г" xfId="190"/>
    <cellStyle name="_Расширение просеки 3 кв 2009 Арзамас АРСО" xfId="191"/>
    <cellStyle name="_Реестр Корректировок на ПМЭС 09 06г" xfId="192"/>
    <cellStyle name="_Резервная копия Выгрузка из АРМа БДР 9 мес по ФСК от Миши 11 09 06" xfId="193"/>
    <cellStyle name="_Резервная копия Резервная копия Выгрузка из АРМа БДР 9 мес по ФСК от Миши 11 09 06" xfId="194"/>
    <cellStyle name="_ренновация ОФ ФСК 2008-2010 предл МЭС" xfId="195"/>
    <cellStyle name="_Ручная расчистка 2009" xfId="196"/>
    <cellStyle name="_Ручная расчистка 2009-Н" xfId="197"/>
    <cellStyle name="_СВОД прогноз БДДС 1пг 2007 07 06 07" xfId="198"/>
    <cellStyle name="_СВОД прогноз БДДС 1пг 2007 18 06 07 мах" xfId="199"/>
    <cellStyle name="_Свод ЦИУС  2008 БДР защищенный" xfId="200"/>
    <cellStyle name="_Сибирь-84чел." xfId="201"/>
    <cellStyle name="_СМЕТА ОКС 2 кв." xfId="202"/>
    <cellStyle name="_Согласованный бюджет 2006 г" xfId="203"/>
    <cellStyle name="_согласованный ФСК ФОТ ОП ЕНЭС" xfId="204"/>
    <cellStyle name="_Спецификация для расчета 01 09 08" xfId="205"/>
    <cellStyle name="_Спецодежда" xfId="206"/>
    <cellStyle name="_спецодежда отправ в МЭС" xfId="207"/>
    <cellStyle name="_Ст.1.1.1.1 Сырье и материалы 2004" xfId="208"/>
    <cellStyle name="_Страхование свод 2006 (испр)" xfId="209"/>
    <cellStyle name="_таблицы  к 2006г" xfId="210"/>
    <cellStyle name="_ТОиРУпр  БДР и БДДС на 4 кв 06" xfId="211"/>
    <cellStyle name="_Упр Ар имущ 2 кв 2006 07 02оконч" xfId="212"/>
    <cellStyle name="_Управление МЭС ОС за1кв04г" xfId="213"/>
    <cellStyle name="_Форма БДР и БДДС на 4 кв 2006Кузбассэнерго МСК" xfId="214"/>
    <cellStyle name="_Форма БДР и БДДС на 4 кв 2006ФСК" xfId="215"/>
    <cellStyle name="_Форма БДР и БДДС на 4кв 2006 МСК" xfId="216"/>
    <cellStyle name="_Форма БДР и БДДС на 4кв 2006 ФСК" xfId="217"/>
    <cellStyle name="_Форма БДР, БДДС 4кв 06г ТОиР ФСК" xfId="218"/>
    <cellStyle name="_Форма на приобретение ОС  3 кв" xfId="219"/>
    <cellStyle name="_Форма ПЭП и Бюджет на 2кв 2005г ОПМЭС" xfId="220"/>
    <cellStyle name="_Форма ПЭП и Бюджет на 4кв 2005г ОПМЭС" xfId="221"/>
    <cellStyle name="_форма расчета по Спецодежде ПМЭС 2005 год 4 кв 05" xfId="222"/>
    <cellStyle name="_ФОТ 80чел.2008" xfId="223"/>
    <cellStyle name="_ФСК-2 вариант 2007 г" xfId="224"/>
    <cellStyle name="_ХПМЭС Приобретение ОС 2006" xfId="225"/>
    <cellStyle name="_ЦП 2011 г" xfId="226"/>
    <cellStyle name="”€ќђќ‘ћ‚›‰" xfId="227"/>
    <cellStyle name="”€љ‘€ђћ‚ђќќ›‰" xfId="228"/>
    <cellStyle name="„…ќ…†ќ›‰" xfId="229"/>
    <cellStyle name="€’ћѓћ‚›‰" xfId="230"/>
    <cellStyle name="‡ђѓћ‹ћ‚ћљ1" xfId="231"/>
    <cellStyle name="‡ђѓћ‹ћ‚ћљ2" xfId="232"/>
    <cellStyle name="20% - Accent1" xfId="233"/>
    <cellStyle name="20% - Accent2" xfId="234"/>
    <cellStyle name="20% - Accent3" xfId="235"/>
    <cellStyle name="20% - Accent4" xfId="236"/>
    <cellStyle name="20% - Accent5" xfId="237"/>
    <cellStyle name="20% - Accent6" xfId="238"/>
    <cellStyle name="20% - Акцент1 2" xfId="239"/>
    <cellStyle name="20% - Акцент2 2" xfId="240"/>
    <cellStyle name="20% - Акцент3 2" xfId="241"/>
    <cellStyle name="20% - Акцент4 2" xfId="242"/>
    <cellStyle name="20% - Акцент5 2" xfId="243"/>
    <cellStyle name="20% - Акцент6 2" xfId="244"/>
    <cellStyle name="40% - Accent1" xfId="245"/>
    <cellStyle name="40% - Accent2" xfId="246"/>
    <cellStyle name="40% - Accent3" xfId="247"/>
    <cellStyle name="40% - Accent4" xfId="248"/>
    <cellStyle name="40% - Accent5" xfId="249"/>
    <cellStyle name="40% - Accent6" xfId="250"/>
    <cellStyle name="40% - Акцент1 2" xfId="251"/>
    <cellStyle name="40% - Акцент2 2" xfId="252"/>
    <cellStyle name="40% - Акцент3 2" xfId="253"/>
    <cellStyle name="40% - Акцент4 2" xfId="254"/>
    <cellStyle name="40% - Акцент5 2" xfId="255"/>
    <cellStyle name="40% - Акцент6 2" xfId="256"/>
    <cellStyle name="60% - Accent1" xfId="257"/>
    <cellStyle name="60% - Accent2" xfId="258"/>
    <cellStyle name="60% - Accent3" xfId="259"/>
    <cellStyle name="60% - Accent4" xfId="260"/>
    <cellStyle name="60% - Accent5" xfId="261"/>
    <cellStyle name="60% - Accent6" xfId="262"/>
    <cellStyle name="60% - Акцент1 2" xfId="263"/>
    <cellStyle name="60% - Акцент2 2" xfId="264"/>
    <cellStyle name="60% - Акцент3 2" xfId="265"/>
    <cellStyle name="60% - Акцент4 2" xfId="266"/>
    <cellStyle name="60% - Акцент5 2" xfId="267"/>
    <cellStyle name="60% - Акцент6 2" xfId="268"/>
    <cellStyle name="Accent1" xfId="269"/>
    <cellStyle name="Accent1 - 20%" xfId="270"/>
    <cellStyle name="Accent1 - 40%" xfId="271"/>
    <cellStyle name="Accent1 - 60%" xfId="272"/>
    <cellStyle name="Accent2" xfId="273"/>
    <cellStyle name="Accent2 - 20%" xfId="274"/>
    <cellStyle name="Accent2 - 40%" xfId="275"/>
    <cellStyle name="Accent2 - 60%" xfId="276"/>
    <cellStyle name="Accent3" xfId="277"/>
    <cellStyle name="Accent3 - 20%" xfId="278"/>
    <cellStyle name="Accent3 - 40%" xfId="279"/>
    <cellStyle name="Accent3 - 60%" xfId="280"/>
    <cellStyle name="Accent4" xfId="281"/>
    <cellStyle name="Accent4 - 20%" xfId="282"/>
    <cellStyle name="Accent4 - 40%" xfId="283"/>
    <cellStyle name="Accent4 - 60%" xfId="284"/>
    <cellStyle name="Accent5" xfId="285"/>
    <cellStyle name="Accent5 - 20%" xfId="286"/>
    <cellStyle name="Accent5 - 40%" xfId="287"/>
    <cellStyle name="Accent5 - 60%" xfId="288"/>
    <cellStyle name="Accent6" xfId="289"/>
    <cellStyle name="Accent6 - 20%" xfId="290"/>
    <cellStyle name="Accent6 - 40%" xfId="291"/>
    <cellStyle name="Accent6 - 60%" xfId="292"/>
    <cellStyle name="Bad" xfId="293"/>
    <cellStyle name="Calculation" xfId="294"/>
    <cellStyle name="Check Cell" xfId="295"/>
    <cellStyle name="Emphasis 1" xfId="296"/>
    <cellStyle name="Emphasis 2" xfId="297"/>
    <cellStyle name="Emphasis 3" xfId="298"/>
    <cellStyle name="Explanatory Text" xfId="299"/>
    <cellStyle name="Good" xfId="300"/>
    <cellStyle name="Heading 1" xfId="301"/>
    <cellStyle name="Heading 2" xfId="302"/>
    <cellStyle name="Heading 3" xfId="303"/>
    <cellStyle name="Heading 4" xfId="304"/>
    <cellStyle name="Input" xfId="305"/>
    <cellStyle name="Linked Cell" xfId="306"/>
    <cellStyle name="Neutral" xfId="307"/>
    <cellStyle name="Normal_41123 3.2.1 Сводные бюджеты ИА" xfId="308"/>
    <cellStyle name="Note" xfId="309"/>
    <cellStyle name="Output" xfId="310"/>
    <cellStyle name="SAPBEXaggData" xfId="311"/>
    <cellStyle name="SAPBEXaggData 2" xfId="312"/>
    <cellStyle name="SAPBEXaggDataEmph" xfId="313"/>
    <cellStyle name="SAPBEXaggItem" xfId="314"/>
    <cellStyle name="SAPBEXaggItem 2" xfId="315"/>
    <cellStyle name="SAPBEXaggItemX" xfId="316"/>
    <cellStyle name="SAPBEXchaText" xfId="317"/>
    <cellStyle name="SAPBEXchaText 2" xfId="318"/>
    <cellStyle name="SAPBEXexcBad7" xfId="319"/>
    <cellStyle name="SAPBEXexcBad8" xfId="320"/>
    <cellStyle name="SAPBEXexcBad9" xfId="321"/>
    <cellStyle name="SAPBEXexcCritical4" xfId="322"/>
    <cellStyle name="SAPBEXexcCritical5" xfId="323"/>
    <cellStyle name="SAPBEXexcCritical6" xfId="324"/>
    <cellStyle name="SAPBEXexcGood1" xfId="325"/>
    <cellStyle name="SAPBEXexcGood2" xfId="326"/>
    <cellStyle name="SAPBEXexcGood3" xfId="327"/>
    <cellStyle name="SAPBEXfilterDrill" xfId="328"/>
    <cellStyle name="SAPBEXfilterItem" xfId="329"/>
    <cellStyle name="SAPBEXfilterText" xfId="330"/>
    <cellStyle name="SAPBEXformats" xfId="331"/>
    <cellStyle name="SAPBEXheaderItem" xfId="332"/>
    <cellStyle name="SAPBEXheaderText" xfId="333"/>
    <cellStyle name="SAPBEXHLevel0" xfId="334"/>
    <cellStyle name="SAPBEXHLevel0 2" xfId="335"/>
    <cellStyle name="SAPBEXHLevel0X" xfId="336"/>
    <cellStyle name="SAPBEXHLevel1" xfId="337"/>
    <cellStyle name="SAPBEXHLevel1 2" xfId="338"/>
    <cellStyle name="SAPBEXHLevel1X" xfId="339"/>
    <cellStyle name="SAPBEXHLevel2" xfId="340"/>
    <cellStyle name="SAPBEXHLevel2 2" xfId="341"/>
    <cellStyle name="SAPBEXHLevel2 2 2" xfId="342"/>
    <cellStyle name="SAPBEXHLevel2 3" xfId="343"/>
    <cellStyle name="SAPBEXHLevel2X" xfId="344"/>
    <cellStyle name="SAPBEXHLevel3" xfId="345"/>
    <cellStyle name="SAPBEXHLevel3 2" xfId="346"/>
    <cellStyle name="SAPBEXHLevel3X" xfId="347"/>
    <cellStyle name="SAPBEXinputData" xfId="348"/>
    <cellStyle name="SAPBEXItemHeader" xfId="349"/>
    <cellStyle name="SAPBEXresData" xfId="350"/>
    <cellStyle name="SAPBEXresDataEmph" xfId="351"/>
    <cellStyle name="SAPBEXresItem" xfId="352"/>
    <cellStyle name="SAPBEXresItemX" xfId="353"/>
    <cellStyle name="SAPBEXstdData" xfId="354"/>
    <cellStyle name="SAPBEXstdData 2" xfId="355"/>
    <cellStyle name="SAPBEXstdDataEmph" xfId="356"/>
    <cellStyle name="SAPBEXstdItem" xfId="357"/>
    <cellStyle name="SAPBEXstdItem 2" xfId="358"/>
    <cellStyle name="SAPBEXstdItemX" xfId="359"/>
    <cellStyle name="SAPBEXtitle" xfId="360"/>
    <cellStyle name="SAPBEXunassignedItem" xfId="361"/>
    <cellStyle name="SAPBEXundefined" xfId="362"/>
    <cellStyle name="Sheet Title" xfId="363"/>
    <cellStyle name="Title" xfId="364"/>
    <cellStyle name="Total" xfId="365"/>
    <cellStyle name="Warning Text" xfId="366"/>
    <cellStyle name="Акт" xfId="367"/>
    <cellStyle name="АктМТСН" xfId="368"/>
    <cellStyle name="Акцент1 2" xfId="369"/>
    <cellStyle name="Акцент2 2" xfId="370"/>
    <cellStyle name="Акцент3 2" xfId="371"/>
    <cellStyle name="Акцент4 2" xfId="372"/>
    <cellStyle name="Акцент5 2" xfId="373"/>
    <cellStyle name="Акцент6 2" xfId="374"/>
    <cellStyle name="Ввод  2" xfId="375"/>
    <cellStyle name="ВедРесурсов" xfId="376"/>
    <cellStyle name="ВедРесурсовАкт" xfId="377"/>
    <cellStyle name="Вывод 2" xfId="378"/>
    <cellStyle name="Вычисление 2" xfId="379"/>
    <cellStyle name="Гиперссылка 2" xfId="380"/>
    <cellStyle name="Гиперссылка 3" xfId="381"/>
    <cellStyle name="Заголовок 1 2" xfId="382"/>
    <cellStyle name="Заголовок 2 2" xfId="383"/>
    <cellStyle name="Заголовок 3 2" xfId="384"/>
    <cellStyle name="Заголовок 4 2" xfId="385"/>
    <cellStyle name="Итог 2" xfId="386"/>
    <cellStyle name="Итоги" xfId="387"/>
    <cellStyle name="ИтогоАктБазЦ" xfId="388"/>
    <cellStyle name="ИтогоАктБИМ" xfId="389"/>
    <cellStyle name="ИтогоАктРесМет" xfId="390"/>
    <cellStyle name="ИтогоАктТекЦ" xfId="391"/>
    <cellStyle name="ИтогоБазЦ" xfId="392"/>
    <cellStyle name="ИтогоБИМ" xfId="393"/>
    <cellStyle name="ИтогоБИМ 2" xfId="394"/>
    <cellStyle name="ИтогоРесМет" xfId="395"/>
    <cellStyle name="ИтогоТекЦ" xfId="396"/>
    <cellStyle name="Контрольная ячейка 2" xfId="397"/>
    <cellStyle name="ЛокСмета" xfId="398"/>
    <cellStyle name="ЛокСмМТСН" xfId="399"/>
    <cellStyle name="М29" xfId="400"/>
    <cellStyle name="Название 2" xfId="401"/>
    <cellStyle name="Нейтральный 2" xfId="402"/>
    <cellStyle name="ОбСмета" xfId="403"/>
    <cellStyle name="Обычный" xfId="0" builtinId="0"/>
    <cellStyle name="Обычный 10" xfId="404"/>
    <cellStyle name="Обычный 10 10" xfId="405"/>
    <cellStyle name="Обычный 10 2" xfId="406"/>
    <cellStyle name="Обычный 10 3" xfId="407"/>
    <cellStyle name="Обычный 10 4" xfId="408"/>
    <cellStyle name="Обычный 10 5" xfId="409"/>
    <cellStyle name="Обычный 10 6" xfId="410"/>
    <cellStyle name="Обычный 10 7" xfId="411"/>
    <cellStyle name="Обычный 10 8" xfId="412"/>
    <cellStyle name="Обычный 10 9" xfId="413"/>
    <cellStyle name="Обычный 11" xfId="414"/>
    <cellStyle name="Обычный 11 2" xfId="415"/>
    <cellStyle name="Обычный 114" xfId="416"/>
    <cellStyle name="Обычный 114 3" xfId="417"/>
    <cellStyle name="Обычный 12" xfId="418"/>
    <cellStyle name="Обычный 12 2" xfId="2"/>
    <cellStyle name="Обычный 13" xfId="419"/>
    <cellStyle name="Обычный 13 2" xfId="420"/>
    <cellStyle name="Обычный 14" xfId="421"/>
    <cellStyle name="Обычный 14 2" xfId="422"/>
    <cellStyle name="Обычный 15" xfId="423"/>
    <cellStyle name="Обычный 16" xfId="424"/>
    <cellStyle name="Обычный 17" xfId="425"/>
    <cellStyle name="Обычный 18" xfId="426"/>
    <cellStyle name="Обычный 19" xfId="427"/>
    <cellStyle name="Обычный 2" xfId="428"/>
    <cellStyle name="Обычный 2 10" xfId="429"/>
    <cellStyle name="Обычный 2 10 2" xfId="430"/>
    <cellStyle name="Обычный 2 11" xfId="431"/>
    <cellStyle name="Обычный 2 2" xfId="432"/>
    <cellStyle name="Обычный 2 2 2" xfId="433"/>
    <cellStyle name="Обычный 2 2 3" xfId="434"/>
    <cellStyle name="Обычный 2 2 4" xfId="435"/>
    <cellStyle name="Обычный 2 2 5" xfId="436"/>
    <cellStyle name="Обычный 2 2 6" xfId="437"/>
    <cellStyle name="Обычный 2 2 7" xfId="438"/>
    <cellStyle name="Обычный 2 2 8" xfId="439"/>
    <cellStyle name="Обычный 2 2 9" xfId="440"/>
    <cellStyle name="Обычный 2 2_база" xfId="441"/>
    <cellStyle name="Обычный 2 3" xfId="442"/>
    <cellStyle name="Обычный 2 3 2" xfId="443"/>
    <cellStyle name="Обычный 2 4" xfId="444"/>
    <cellStyle name="Обычный 2 4 2" xfId="445"/>
    <cellStyle name="Обычный 2 5" xfId="446"/>
    <cellStyle name="Обычный 2 5 2" xfId="447"/>
    <cellStyle name="Обычный 2 6" xfId="448"/>
    <cellStyle name="Обычный 2 6 2" xfId="449"/>
    <cellStyle name="Обычный 2 7" xfId="450"/>
    <cellStyle name="Обычный 2 7 2" xfId="451"/>
    <cellStyle name="Обычный 2 8" xfId="452"/>
    <cellStyle name="Обычный 2 8 2" xfId="453"/>
    <cellStyle name="Обычный 2 9" xfId="454"/>
    <cellStyle name="Обычный 2 9 2" xfId="455"/>
    <cellStyle name="Обычный 2_база" xfId="456"/>
    <cellStyle name="Обычный 20" xfId="457"/>
    <cellStyle name="Обычный 21" xfId="458"/>
    <cellStyle name="Обычный 22" xfId="459"/>
    <cellStyle name="Обычный 23" xfId="460"/>
    <cellStyle name="Обычный 3" xfId="461"/>
    <cellStyle name="Обычный 3 2" xfId="462"/>
    <cellStyle name="Обычный 3 2 2" xfId="463"/>
    <cellStyle name="Обычный 3 2 3" xfId="464"/>
    <cellStyle name="Обычный 3 2 4" xfId="465"/>
    <cellStyle name="Обычный 3 3" xfId="466"/>
    <cellStyle name="Обычный 3 4" xfId="467"/>
    <cellStyle name="Обычный 3 5" xfId="468"/>
    <cellStyle name="Обычный 4" xfId="469"/>
    <cellStyle name="Обычный 4 10" xfId="470"/>
    <cellStyle name="Обычный 4 10 2" xfId="471"/>
    <cellStyle name="Обычный 4 11" xfId="472"/>
    <cellStyle name="Обычный 4 12" xfId="473"/>
    <cellStyle name="Обычный 4 13" xfId="474"/>
    <cellStyle name="Обычный 4 2" xfId="475"/>
    <cellStyle name="Обычный 4 2 10" xfId="476"/>
    <cellStyle name="Обычный 4 2 11" xfId="477"/>
    <cellStyle name="Обычный 4 2 12" xfId="478"/>
    <cellStyle name="Обычный 4 2 2" xfId="479"/>
    <cellStyle name="Обычный 4 2 2 10" xfId="480"/>
    <cellStyle name="Обычный 4 2 2 11" xfId="481"/>
    <cellStyle name="Обычный 4 2 2 2" xfId="482"/>
    <cellStyle name="Обычный 4 2 2 2 10" xfId="483"/>
    <cellStyle name="Обычный 4 2 2 2 2" xfId="484"/>
    <cellStyle name="Обычный 4 2 2 2 3" xfId="485"/>
    <cellStyle name="Обычный 4 2 2 2 4" xfId="486"/>
    <cellStyle name="Обычный 4 2 2 2 5" xfId="487"/>
    <cellStyle name="Обычный 4 2 2 2 6" xfId="488"/>
    <cellStyle name="Обычный 4 2 2 2 7" xfId="489"/>
    <cellStyle name="Обычный 4 2 2 2 8" xfId="490"/>
    <cellStyle name="Обычный 4 2 2 2 9" xfId="491"/>
    <cellStyle name="Обычный 4 2 2 3" xfId="492"/>
    <cellStyle name="Обычный 4 2 2 4" xfId="493"/>
    <cellStyle name="Обычный 4 2 2 5" xfId="494"/>
    <cellStyle name="Обычный 4 2 2 6" xfId="495"/>
    <cellStyle name="Обычный 4 2 2 7" xfId="496"/>
    <cellStyle name="Обычный 4 2 2 8" xfId="497"/>
    <cellStyle name="Обычный 4 2 2 9" xfId="498"/>
    <cellStyle name="Обычный 4 2 3" xfId="499"/>
    <cellStyle name="Обычный 4 2 3 10" xfId="500"/>
    <cellStyle name="Обычный 4 2 3 2" xfId="501"/>
    <cellStyle name="Обычный 4 2 3 3" xfId="502"/>
    <cellStyle name="Обычный 4 2 3 4" xfId="503"/>
    <cellStyle name="Обычный 4 2 3 5" xfId="504"/>
    <cellStyle name="Обычный 4 2 3 6" xfId="505"/>
    <cellStyle name="Обычный 4 2 3 7" xfId="506"/>
    <cellStyle name="Обычный 4 2 3 8" xfId="507"/>
    <cellStyle name="Обычный 4 2 3 9" xfId="508"/>
    <cellStyle name="Обычный 4 2 4" xfId="509"/>
    <cellStyle name="Обычный 4 2 5" xfId="510"/>
    <cellStyle name="Обычный 4 2 6" xfId="511"/>
    <cellStyle name="Обычный 4 2 7" xfId="512"/>
    <cellStyle name="Обычный 4 2 8" xfId="513"/>
    <cellStyle name="Обычный 4 2 9" xfId="514"/>
    <cellStyle name="Обычный 4 3" xfId="515"/>
    <cellStyle name="Обычный 4 3 10" xfId="516"/>
    <cellStyle name="Обычный 4 3 11" xfId="517"/>
    <cellStyle name="Обычный 4 3 12" xfId="518"/>
    <cellStyle name="Обычный 4 3 13" xfId="519"/>
    <cellStyle name="Обычный 4 3 14" xfId="520"/>
    <cellStyle name="Обычный 4 3 2" xfId="521"/>
    <cellStyle name="Обычный 4 3 2 10" xfId="522"/>
    <cellStyle name="Обычный 4 3 2 11" xfId="523"/>
    <cellStyle name="Обычный 4 3 2 2" xfId="524"/>
    <cellStyle name="Обычный 4 3 2 2 10" xfId="525"/>
    <cellStyle name="Обычный 4 3 2 2 2" xfId="526"/>
    <cellStyle name="Обычный 4 3 2 2 3" xfId="527"/>
    <cellStyle name="Обычный 4 3 2 2 4" xfId="528"/>
    <cellStyle name="Обычный 4 3 2 2 5" xfId="529"/>
    <cellStyle name="Обычный 4 3 2 2 6" xfId="530"/>
    <cellStyle name="Обычный 4 3 2 2 7" xfId="531"/>
    <cellStyle name="Обычный 4 3 2 2 8" xfId="532"/>
    <cellStyle name="Обычный 4 3 2 2 9" xfId="533"/>
    <cellStyle name="Обычный 4 3 2 3" xfId="534"/>
    <cellStyle name="Обычный 4 3 2 4" xfId="535"/>
    <cellStyle name="Обычный 4 3 2 5" xfId="536"/>
    <cellStyle name="Обычный 4 3 2 6" xfId="537"/>
    <cellStyle name="Обычный 4 3 2 7" xfId="538"/>
    <cellStyle name="Обычный 4 3 2 8" xfId="539"/>
    <cellStyle name="Обычный 4 3 2 9" xfId="540"/>
    <cellStyle name="Обычный 4 3 3" xfId="541"/>
    <cellStyle name="Обычный 4 3 3 10" xfId="542"/>
    <cellStyle name="Обычный 4 3 3 11" xfId="543"/>
    <cellStyle name="Обычный 4 3 3 2" xfId="544"/>
    <cellStyle name="Обычный 4 3 3 2 10" xfId="545"/>
    <cellStyle name="Обычный 4 3 3 2 2" xfId="546"/>
    <cellStyle name="Обычный 4 3 3 2 3" xfId="547"/>
    <cellStyle name="Обычный 4 3 3 2 4" xfId="548"/>
    <cellStyle name="Обычный 4 3 3 2 5" xfId="549"/>
    <cellStyle name="Обычный 4 3 3 2 6" xfId="550"/>
    <cellStyle name="Обычный 4 3 3 2 7" xfId="551"/>
    <cellStyle name="Обычный 4 3 3 2 8" xfId="552"/>
    <cellStyle name="Обычный 4 3 3 2 9" xfId="553"/>
    <cellStyle name="Обычный 4 3 3 3" xfId="554"/>
    <cellStyle name="Обычный 4 3 3 4" xfId="555"/>
    <cellStyle name="Обычный 4 3 3 5" xfId="556"/>
    <cellStyle name="Обычный 4 3 3 6" xfId="557"/>
    <cellStyle name="Обычный 4 3 3 7" xfId="558"/>
    <cellStyle name="Обычный 4 3 3 8" xfId="559"/>
    <cellStyle name="Обычный 4 3 3 9" xfId="560"/>
    <cellStyle name="Обычный 4 3 4" xfId="561"/>
    <cellStyle name="Обычный 4 3 4 10" xfId="562"/>
    <cellStyle name="Обычный 4 3 4 2" xfId="563"/>
    <cellStyle name="Обычный 4 3 4 3" xfId="564"/>
    <cellStyle name="Обычный 4 3 4 4" xfId="565"/>
    <cellStyle name="Обычный 4 3 4 5" xfId="566"/>
    <cellStyle name="Обычный 4 3 4 6" xfId="567"/>
    <cellStyle name="Обычный 4 3 4 7" xfId="568"/>
    <cellStyle name="Обычный 4 3 4 8" xfId="569"/>
    <cellStyle name="Обычный 4 3 4 9" xfId="570"/>
    <cellStyle name="Обычный 4 3 5" xfId="571"/>
    <cellStyle name="Обычный 4 3 5 10" xfId="572"/>
    <cellStyle name="Обычный 4 3 5 2" xfId="573"/>
    <cellStyle name="Обычный 4 3 5 3" xfId="574"/>
    <cellStyle name="Обычный 4 3 5 4" xfId="575"/>
    <cellStyle name="Обычный 4 3 5 5" xfId="576"/>
    <cellStyle name="Обычный 4 3 5 6" xfId="577"/>
    <cellStyle name="Обычный 4 3 5 7" xfId="578"/>
    <cellStyle name="Обычный 4 3 5 8" xfId="579"/>
    <cellStyle name="Обычный 4 3 5 9" xfId="580"/>
    <cellStyle name="Обычный 4 3 6" xfId="581"/>
    <cellStyle name="Обычный 4 3 7" xfId="582"/>
    <cellStyle name="Обычный 4 3 8" xfId="583"/>
    <cellStyle name="Обычный 4 3 9" xfId="584"/>
    <cellStyle name="Обычный 4 4" xfId="585"/>
    <cellStyle name="Обычный 4 4 10" xfId="586"/>
    <cellStyle name="Обычный 4 4 2" xfId="587"/>
    <cellStyle name="Обычный 4 4 3" xfId="588"/>
    <cellStyle name="Обычный 4 4 4" xfId="589"/>
    <cellStyle name="Обычный 4 4 5" xfId="590"/>
    <cellStyle name="Обычный 4 4 6" xfId="591"/>
    <cellStyle name="Обычный 4 4 7" xfId="592"/>
    <cellStyle name="Обычный 4 4 8" xfId="593"/>
    <cellStyle name="Обычный 4 4 9" xfId="594"/>
    <cellStyle name="Обычный 4 5" xfId="595"/>
    <cellStyle name="Обычный 4 6" xfId="596"/>
    <cellStyle name="Обычный 4 7" xfId="597"/>
    <cellStyle name="Обычный 4 8" xfId="598"/>
    <cellStyle name="Обычный 4 9" xfId="599"/>
    <cellStyle name="Обычный 4_АТ-1 Галич, Вологодская" xfId="600"/>
    <cellStyle name="Обычный 5" xfId="601"/>
    <cellStyle name="Обычный 5 10" xfId="602"/>
    <cellStyle name="Обычный 5 11" xfId="603"/>
    <cellStyle name="Обычный 5 12" xfId="604"/>
    <cellStyle name="Обычный 5 2" xfId="605"/>
    <cellStyle name="Обычный 5 3" xfId="606"/>
    <cellStyle name="Обычный 5 3 10" xfId="607"/>
    <cellStyle name="Обычный 5 3 2" xfId="608"/>
    <cellStyle name="Обычный 5 3 3" xfId="609"/>
    <cellStyle name="Обычный 5 3 4" xfId="610"/>
    <cellStyle name="Обычный 5 3 5" xfId="611"/>
    <cellStyle name="Обычный 5 3 6" xfId="612"/>
    <cellStyle name="Обычный 5 3 7" xfId="613"/>
    <cellStyle name="Обычный 5 3 8" xfId="614"/>
    <cellStyle name="Обычный 5 3 9" xfId="615"/>
    <cellStyle name="Обычный 5 4" xfId="616"/>
    <cellStyle name="Обычный 5 5" xfId="617"/>
    <cellStyle name="Обычный 5 6" xfId="618"/>
    <cellStyle name="Обычный 5 7" xfId="619"/>
    <cellStyle name="Обычный 5 8" xfId="620"/>
    <cellStyle name="Обычный 5 9" xfId="621"/>
    <cellStyle name="Обычный 6" xfId="622"/>
    <cellStyle name="Обычный 6 10" xfId="623"/>
    <cellStyle name="Обычный 6 11" xfId="624"/>
    <cellStyle name="Обычный 6 2" xfId="625"/>
    <cellStyle name="Обычный 6 3" xfId="626"/>
    <cellStyle name="Обычный 6 4" xfId="627"/>
    <cellStyle name="Обычный 6 5" xfId="628"/>
    <cellStyle name="Обычный 6 6" xfId="629"/>
    <cellStyle name="Обычный 6 7" xfId="630"/>
    <cellStyle name="Обычный 6 8" xfId="631"/>
    <cellStyle name="Обычный 6 9" xfId="632"/>
    <cellStyle name="Обычный 61 2" xfId="633"/>
    <cellStyle name="Обычный 7" xfId="634"/>
    <cellStyle name="Обычный 7 2" xfId="635"/>
    <cellStyle name="Обычный 7 3" xfId="636"/>
    <cellStyle name="Обычный 79" xfId="637"/>
    <cellStyle name="Обычный 8" xfId="638"/>
    <cellStyle name="Обычный 8 10" xfId="639"/>
    <cellStyle name="Обычный 8 11" xfId="640"/>
    <cellStyle name="Обычный 8 2" xfId="641"/>
    <cellStyle name="Обычный 8 2 10" xfId="642"/>
    <cellStyle name="Обычный 8 2 2" xfId="643"/>
    <cellStyle name="Обычный 8 2 3" xfId="644"/>
    <cellStyle name="Обычный 8 2 4" xfId="645"/>
    <cellStyle name="Обычный 8 2 5" xfId="646"/>
    <cellStyle name="Обычный 8 2 6" xfId="647"/>
    <cellStyle name="Обычный 8 2 7" xfId="648"/>
    <cellStyle name="Обычный 8 2 8" xfId="649"/>
    <cellStyle name="Обычный 8 2 9" xfId="650"/>
    <cellStyle name="Обычный 8 3" xfId="651"/>
    <cellStyle name="Обычный 8 4" xfId="652"/>
    <cellStyle name="Обычный 8 5" xfId="653"/>
    <cellStyle name="Обычный 8 6" xfId="654"/>
    <cellStyle name="Обычный 8 7" xfId="655"/>
    <cellStyle name="Обычный 8 8" xfId="656"/>
    <cellStyle name="Обычный 8 9" xfId="657"/>
    <cellStyle name="Обычный 9" xfId="658"/>
    <cellStyle name="Обычный 9 10" xfId="659"/>
    <cellStyle name="Обычный 9 11" xfId="660"/>
    <cellStyle name="Обычный 9 2" xfId="661"/>
    <cellStyle name="Обычный 9 2 10" xfId="662"/>
    <cellStyle name="Обычный 9 2 2" xfId="663"/>
    <cellStyle name="Обычный 9 2 3" xfId="664"/>
    <cellStyle name="Обычный 9 2 4" xfId="665"/>
    <cellStyle name="Обычный 9 2 5" xfId="666"/>
    <cellStyle name="Обычный 9 2 6" xfId="667"/>
    <cellStyle name="Обычный 9 2 7" xfId="668"/>
    <cellStyle name="Обычный 9 2 8" xfId="669"/>
    <cellStyle name="Обычный 9 2 9" xfId="670"/>
    <cellStyle name="Обычный 9 3" xfId="671"/>
    <cellStyle name="Обычный 9 4" xfId="672"/>
    <cellStyle name="Обычный 9 5" xfId="673"/>
    <cellStyle name="Обычный 9 6" xfId="674"/>
    <cellStyle name="Обычный 9 7" xfId="675"/>
    <cellStyle name="Обычный 9 8" xfId="676"/>
    <cellStyle name="Обычный 9 9" xfId="677"/>
    <cellStyle name="Обычный_Копия Калькуляция (форма пред ГСС - 09)-уточн" xfId="4"/>
    <cellStyle name="Параметр" xfId="678"/>
    <cellStyle name="ПеременныеСметы" xfId="679"/>
    <cellStyle name="Плохой 2" xfId="680"/>
    <cellStyle name="Пояснение 2" xfId="681"/>
    <cellStyle name="Примечание 2" xfId="682"/>
    <cellStyle name="Процентный" xfId="1" builtinId="5"/>
    <cellStyle name="Процентный 2" xfId="683"/>
    <cellStyle name="Процентный 2 2" xfId="684"/>
    <cellStyle name="Процентный 2 2 2" xfId="685"/>
    <cellStyle name="Процентный 2 2 3" xfId="686"/>
    <cellStyle name="Процентный 2 3" xfId="687"/>
    <cellStyle name="Процентный 2 3 2" xfId="688"/>
    <cellStyle name="Процентный 2 3 3" xfId="689"/>
    <cellStyle name="Процентный 2 4" xfId="690"/>
    <cellStyle name="Процентный 3" xfId="691"/>
    <cellStyle name="Процентный 3 2" xfId="692"/>
    <cellStyle name="Процентный 4" xfId="693"/>
    <cellStyle name="Процентный 5" xfId="694"/>
    <cellStyle name="Процентный 6" xfId="695"/>
    <cellStyle name="РесСмета" xfId="696"/>
    <cellStyle name="СводкаСтоимРаб" xfId="697"/>
    <cellStyle name="СводРасч" xfId="698"/>
    <cellStyle name="Связанная ячейка 2" xfId="699"/>
    <cellStyle name="Стиль 1" xfId="3"/>
    <cellStyle name="Стиль 1 2" xfId="700"/>
    <cellStyle name="Стиль_названий" xfId="701"/>
    <cellStyle name="Текст предупреждения 2" xfId="702"/>
    <cellStyle name="Титул" xfId="703"/>
    <cellStyle name="Финансовый 2" xfId="704"/>
    <cellStyle name="Финансовый 2 2" xfId="705"/>
    <cellStyle name="Финансовый 2 2 2" xfId="706"/>
    <cellStyle name="Финансовый 2 3" xfId="707"/>
    <cellStyle name="Финансовый 2 4" xfId="708"/>
    <cellStyle name="Финансовый 3" xfId="709"/>
    <cellStyle name="Финансовый 3 2" xfId="710"/>
    <cellStyle name="Финансовый 3 2 2" xfId="711"/>
    <cellStyle name="Финансовый 3 3" xfId="712"/>
    <cellStyle name="Финансовый 3 4" xfId="713"/>
    <cellStyle name="Финансовый 4" xfId="714"/>
    <cellStyle name="Финансовый 5" xfId="715"/>
    <cellStyle name="Финансовый 6" xfId="716"/>
    <cellStyle name="Формула" xfId="717"/>
    <cellStyle name="Хвост" xfId="718"/>
    <cellStyle name="Хороший 2" xfId="719"/>
    <cellStyle name="Џђћ–…ќ’ќ›‰" xfId="720"/>
    <cellStyle name="Экспертиза" xfId="721"/>
    <cellStyle name="㼿㼿㼿㼿㼿㼿?" xfId="7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0;&#1072;&#1083;&#1100;&#1082;&#1091;&#1083;&#1103;&#1094;&#1080;&#1080;%202009%20&#1075;&#1086;&#1076;%20(29.11.08)\&#1050;&#1072;&#1083;&#1100;&#1082;&#1091;&#1083;&#1103;&#1094;&#1080;&#1080;%2005.12.08\&#1052;&#1086;&#1080;%20&#1076;&#1086;&#1082;&#1091;&#1084;&#1077;&#1085;&#1090;&#1099;\&#1040;&#1083;&#1077;&#1082;&#1089;&#1077;&#1081;\2009%20&#1082;&#1072;&#1083;&#1100;&#1082;&#1091;&#1083;&#1103;&#1094;&#1080;&#1080;\&#1050;&#1072;&#1083;&#1100;&#1082;&#1091;&#1083;&#1103;&#1094;&#1080;&#1080;\&#1050;&#1040;&#1051;&#1068;&#1050;&#1059;&#1051;&#1071;&#1062;&#1048;&#104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9%20&#1075;&#1086;&#1076;%20&#1086;&#1082;&#1086;&#1085;&#1095;&#1072;&#1090;&#1077;&#1083;&#1100;&#1085;&#1086;%203\&#1056;&#1045;&#1045;&#1057;&#1058;&#1056;\&#1056;&#1077;&#1077;&#1089;&#1090;&#108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0;&#1088;&#1072;&#1085;&#1090;&#1077;&#1085;&#1082;&#1086;\2009%20&#1075;&#1086;&#1076;\&#1050;&#1072;&#1083;&#1100;&#1082;&#1091;&#1083;&#1103;&#1094;&#1080;&#1080;\&#1048;&#1089;&#1087;&#1088;&#1072;&#1074;&#1083;&#1077;&#1085;&#1085;&#1099;&#1077;%2013.01.09\&#1050;&#1056;%20&#1055;&#1057;%20&#1063;&#1048;&#1058;&#1040;%20&#1085;&#1072;%203%20&#1082;&#1074;.2009%20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"/>
      <sheetName val="Статьи"/>
      <sheetName val="Период"/>
      <sheetName val="Стадии"/>
      <sheetName val="По_месяцам"/>
      <sheetName val="ФинАкт"/>
      <sheetName val="БПР"/>
      <sheetName val="СводнаяТаблица"/>
      <sheetName val="000"/>
      <sheetName val="СТ_1"/>
      <sheetName val="Общий"/>
      <sheetName val="Итоги"/>
      <sheetName val="СТ_3"/>
      <sheetName val="Вид_Работы"/>
      <sheetName val="Вид_Транспорта"/>
      <sheetName val="Вид_Услуг"/>
      <sheetName val="Вид_Материал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1_0"/>
      <sheetName val="1_0 220 БМС"/>
      <sheetName val="1_1 220 БМС"/>
      <sheetName val="1_2 220 БМС"/>
      <sheetName val="1_3 220 БМС"/>
      <sheetName val="1_4 220 БМС"/>
      <sheetName val="1_0 220 ЧМС"/>
      <sheetName val="1_1 220 ЧМС"/>
      <sheetName val="1_2 220 ЧМС"/>
      <sheetName val="1_3 220 ЧМС"/>
      <sheetName val="1_4 220 ЧМС"/>
      <sheetName val="1_0 500 ФСК"/>
      <sheetName val="1_1 500 ФСК"/>
      <sheetName val="1_2 500 ФСК"/>
      <sheetName val="1_3 500 ФСК"/>
      <sheetName val="1_4 500 ФСК"/>
    </sheetNames>
    <sheetDataSet>
      <sheetData sheetId="0" refreshError="1">
        <row r="5">
          <cell r="A5" t="str">
            <v>01.</v>
          </cell>
          <cell r="B5" t="str">
            <v xml:space="preserve">Ремонтное обслуживание </v>
          </cell>
        </row>
        <row r="6">
          <cell r="A6" t="str">
            <v>01.01</v>
          </cell>
          <cell r="B6" t="str">
            <v xml:space="preserve">    Работы на ЛЭП</v>
          </cell>
          <cell r="C6" t="str">
            <v/>
          </cell>
        </row>
        <row r="7">
          <cell r="A7" t="str">
            <v>01.01.01</v>
          </cell>
          <cell r="B7" t="str">
            <v xml:space="preserve">        Расчистка трасс</v>
          </cell>
          <cell r="C7" t="str">
            <v/>
          </cell>
        </row>
        <row r="8">
          <cell r="A8" t="str">
            <v>01.01.01.01</v>
          </cell>
          <cell r="B8" t="str">
            <v xml:space="preserve">            Ручная расчистка</v>
          </cell>
          <cell r="C8" t="str">
            <v>га</v>
          </cell>
          <cell r="D8">
            <v>0.48799999999999999</v>
          </cell>
          <cell r="E8">
            <v>0.45</v>
          </cell>
        </row>
        <row r="9">
          <cell r="A9" t="str">
            <v>01.01.01.02</v>
          </cell>
          <cell r="B9" t="str">
            <v xml:space="preserve">            Механизированная расчистка</v>
          </cell>
          <cell r="C9" t="str">
            <v>га</v>
          </cell>
          <cell r="D9">
            <v>0.629</v>
          </cell>
          <cell r="E9">
            <v>0.5</v>
          </cell>
        </row>
        <row r="10">
          <cell r="A10" t="str">
            <v>01.01.01.03</v>
          </cell>
          <cell r="B10" t="str">
            <v xml:space="preserve">            Химическая расчистка</v>
          </cell>
          <cell r="C10" t="str">
            <v>га</v>
          </cell>
        </row>
        <row r="11">
          <cell r="A11" t="str">
            <v>01.01.01.04</v>
          </cell>
          <cell r="B11" t="str">
            <v xml:space="preserve">            Расширение просеки</v>
          </cell>
          <cell r="C11" t="str">
            <v>га</v>
          </cell>
          <cell r="D11">
            <v>0.48799999999999999</v>
          </cell>
          <cell r="E11">
            <v>0.45</v>
          </cell>
        </row>
        <row r="12">
          <cell r="A12" t="str">
            <v>01.01.01.05</v>
          </cell>
          <cell r="B12" t="str">
            <v xml:space="preserve">            Уничтожение зарослей камыша</v>
          </cell>
          <cell r="C12" t="str">
            <v>га</v>
          </cell>
          <cell r="D12">
            <v>0.629</v>
          </cell>
          <cell r="E12">
            <v>0.5</v>
          </cell>
        </row>
        <row r="13">
          <cell r="A13" t="str">
            <v>01.01.01.06</v>
          </cell>
          <cell r="B13" t="str">
            <v xml:space="preserve">            Расчистка трассы от сухой растительности</v>
          </cell>
          <cell r="C13" t="str">
            <v>га</v>
          </cell>
          <cell r="D13">
            <v>0.629</v>
          </cell>
          <cell r="E13">
            <v>0.5</v>
          </cell>
        </row>
        <row r="14">
          <cell r="A14" t="str">
            <v>01.01.01.07</v>
          </cell>
          <cell r="B14" t="str">
            <v xml:space="preserve">            Прокладка минерализованных противопожарных полос</v>
          </cell>
          <cell r="C14" t="str">
            <v>га</v>
          </cell>
          <cell r="D14">
            <v>0.629</v>
          </cell>
          <cell r="E14">
            <v>0.5</v>
          </cell>
        </row>
        <row r="15">
          <cell r="A15" t="str">
            <v>01.01.02</v>
          </cell>
          <cell r="B15" t="str">
            <v xml:space="preserve">        Вырубка деревьев, угрожающих падением на провода</v>
          </cell>
          <cell r="C15" t="str">
            <v>шт.</v>
          </cell>
          <cell r="D15">
            <v>0.48799999999999999</v>
          </cell>
          <cell r="E15">
            <v>0.45</v>
          </cell>
        </row>
        <row r="16">
          <cell r="A16" t="str">
            <v>01.01.03</v>
          </cell>
          <cell r="B16" t="str">
            <v xml:space="preserve">        Замена изоляторов</v>
          </cell>
          <cell r="C16" t="str">
            <v/>
          </cell>
        </row>
        <row r="17">
          <cell r="A17" t="str">
            <v>01.01.03.01</v>
          </cell>
          <cell r="B17" t="str">
            <v xml:space="preserve">            Замена поврежденных изоляторов</v>
          </cell>
          <cell r="C17" t="str">
            <v>шт.</v>
          </cell>
          <cell r="D17">
            <v>0.72299999999999998</v>
          </cell>
          <cell r="E17">
            <v>0.6</v>
          </cell>
        </row>
        <row r="18">
          <cell r="A18" t="str">
            <v>01.01.03.02</v>
          </cell>
          <cell r="B18" t="str">
            <v xml:space="preserve">            Замена фарфоровых на стеклянные изоляторы</v>
          </cell>
          <cell r="C18" t="str">
            <v>шт.</v>
          </cell>
          <cell r="D18">
            <v>0.72299999999999998</v>
          </cell>
          <cell r="E18">
            <v>0.6</v>
          </cell>
        </row>
        <row r="19">
          <cell r="A19" t="str">
            <v>01.01.03.03</v>
          </cell>
          <cell r="B19" t="str">
            <v xml:space="preserve">            Замена фарфоровых, стеклянных на полимерные изоляторы</v>
          </cell>
          <cell r="C19" t="str">
            <v>шт.</v>
          </cell>
          <cell r="D19">
            <v>0.72299999999999998</v>
          </cell>
          <cell r="E19">
            <v>0.6</v>
          </cell>
        </row>
        <row r="20">
          <cell r="A20" t="str">
            <v>01.01.04</v>
          </cell>
          <cell r="B20" t="str">
            <v xml:space="preserve">        Ремонт, усиление фундаментов</v>
          </cell>
          <cell r="C20" t="str">
            <v>шт.</v>
          </cell>
          <cell r="D20">
            <v>0.72299999999999998</v>
          </cell>
          <cell r="E20">
            <v>0.6</v>
          </cell>
        </row>
        <row r="21">
          <cell r="A21" t="str">
            <v>01.01.05</v>
          </cell>
          <cell r="B21" t="str">
            <v xml:space="preserve">        Обваловка опор</v>
          </cell>
          <cell r="C21" t="str">
            <v>шт.</v>
          </cell>
          <cell r="D21">
            <v>0.72299999999999998</v>
          </cell>
          <cell r="E21">
            <v>0.6</v>
          </cell>
        </row>
        <row r="22">
          <cell r="A22" t="str">
            <v>01.01.06</v>
          </cell>
          <cell r="B22" t="str">
            <v xml:space="preserve">        Замена грозотроса</v>
          </cell>
          <cell r="C22" t="str">
            <v>км</v>
          </cell>
          <cell r="D22">
            <v>0.72299999999999998</v>
          </cell>
          <cell r="E22">
            <v>0.6</v>
          </cell>
        </row>
        <row r="23">
          <cell r="A23" t="str">
            <v>01.01.07</v>
          </cell>
          <cell r="B23" t="str">
            <v xml:space="preserve">        Замена дистанционных распорок</v>
          </cell>
          <cell r="C23" t="str">
            <v>шт.</v>
          </cell>
          <cell r="D23">
            <v>0.72299999999999998</v>
          </cell>
          <cell r="E23">
            <v>0.6</v>
          </cell>
        </row>
        <row r="24">
          <cell r="A24" t="str">
            <v>01.01.08</v>
          </cell>
          <cell r="B24" t="str">
            <v xml:space="preserve">        Замена и усиление опор</v>
          </cell>
          <cell r="C24" t="str">
            <v/>
          </cell>
          <cell r="D24">
            <v>0.72299999999999998</v>
          </cell>
          <cell r="E24">
            <v>0.6</v>
          </cell>
        </row>
        <row r="25">
          <cell r="A25" t="str">
            <v>01.01.08.01</v>
          </cell>
          <cell r="B25" t="str">
            <v xml:space="preserve">            Замена опор</v>
          </cell>
          <cell r="C25" t="str">
            <v>шт.</v>
          </cell>
          <cell r="D25">
            <v>0.72299999999999998</v>
          </cell>
          <cell r="E25">
            <v>0.6</v>
          </cell>
        </row>
        <row r="26">
          <cell r="A26" t="str">
            <v>01.01.08.02</v>
          </cell>
          <cell r="B26" t="str">
            <v xml:space="preserve">            Усиление опор</v>
          </cell>
          <cell r="C26" t="str">
            <v>шт.</v>
          </cell>
          <cell r="D26">
            <v>0.72299999999999998</v>
          </cell>
          <cell r="E26">
            <v>0.6</v>
          </cell>
        </row>
        <row r="27">
          <cell r="A27" t="str">
            <v>01.01.09</v>
          </cell>
          <cell r="B27" t="str">
            <v xml:space="preserve">        Ремонт контуров заземления опор</v>
          </cell>
          <cell r="C27" t="str">
            <v>шт.</v>
          </cell>
          <cell r="D27">
            <v>0.72299999999999998</v>
          </cell>
          <cell r="E27">
            <v>0.6</v>
          </cell>
        </row>
        <row r="28">
          <cell r="A28" t="str">
            <v>01.01.10</v>
          </cell>
          <cell r="B28" t="str">
            <v xml:space="preserve">        Замена U-образных болтов анкерных плит</v>
          </cell>
          <cell r="C28" t="str">
            <v>шт.</v>
          </cell>
          <cell r="D28">
            <v>0.72299999999999998</v>
          </cell>
          <cell r="E28">
            <v>0.6</v>
          </cell>
        </row>
        <row r="29">
          <cell r="A29" t="str">
            <v>01.01.11</v>
          </cell>
          <cell r="B29" t="str">
            <v xml:space="preserve">        Покраска опор</v>
          </cell>
          <cell r="C29" t="str">
            <v>т.</v>
          </cell>
          <cell r="D29">
            <v>0.72299999999999998</v>
          </cell>
          <cell r="E29">
            <v>0.6</v>
          </cell>
        </row>
        <row r="30">
          <cell r="A30" t="str">
            <v>01.01.12</v>
          </cell>
          <cell r="B30" t="str">
            <v xml:space="preserve">        Прочие работы по ремонту ЛЭП </v>
          </cell>
          <cell r="C30" t="str">
            <v>руб.</v>
          </cell>
          <cell r="D30">
            <v>1.893</v>
          </cell>
          <cell r="E30">
            <v>0.6</v>
          </cell>
        </row>
        <row r="31">
          <cell r="A31" t="str">
            <v>01.01.13</v>
          </cell>
          <cell r="B31" t="str">
            <v xml:space="preserve">      Ремонт ЛЭП 6-35 кВ</v>
          </cell>
        </row>
        <row r="32">
          <cell r="A32" t="str">
            <v>01.02</v>
          </cell>
          <cell r="B32" t="str">
            <v xml:space="preserve">   Работы на ПС</v>
          </cell>
          <cell r="C32" t="str">
            <v/>
          </cell>
        </row>
        <row r="33">
          <cell r="A33" t="str">
            <v>01.02.01</v>
          </cell>
          <cell r="B33" t="str">
            <v xml:space="preserve">      Ремонт автотрансформаторов и трансформаторов</v>
          </cell>
          <cell r="C33" t="str">
            <v/>
          </cell>
          <cell r="D33">
            <v>1.7130000000000001</v>
          </cell>
          <cell r="E33">
            <v>0.6</v>
          </cell>
        </row>
        <row r="34">
          <cell r="A34" t="str">
            <v>01.02.01.01</v>
          </cell>
          <cell r="B34" t="str">
            <v xml:space="preserve">         Ремонт автотрансформаторов и трансформаторов1150 кВ</v>
          </cell>
          <cell r="C34" t="str">
            <v/>
          </cell>
          <cell r="D34">
            <v>1.7130000000000001</v>
          </cell>
          <cell r="E34">
            <v>0.6</v>
          </cell>
        </row>
        <row r="35">
          <cell r="A35" t="str">
            <v>01.02.01.02</v>
          </cell>
          <cell r="B35" t="str">
            <v xml:space="preserve">         Ремонт автотрансформаторов и трансформаторов 750 кВ</v>
          </cell>
          <cell r="C35" t="str">
            <v/>
          </cell>
          <cell r="D35">
            <v>1.7130000000000001</v>
          </cell>
          <cell r="E35">
            <v>0.6</v>
          </cell>
        </row>
        <row r="36">
          <cell r="A36" t="str">
            <v>01.02.01.03</v>
          </cell>
          <cell r="B36" t="str">
            <v xml:space="preserve">         Ремонт автотрансформаторов и трансформаторов 500 кВ</v>
          </cell>
          <cell r="C36" t="str">
            <v/>
          </cell>
          <cell r="D36">
            <v>1.7130000000000001</v>
          </cell>
          <cell r="E36">
            <v>0.6</v>
          </cell>
        </row>
        <row r="37">
          <cell r="A37" t="str">
            <v>01.02.01.04</v>
          </cell>
          <cell r="B37" t="str">
            <v xml:space="preserve">         Ремонт автотрансформаторов и трансформаторов 400 кВ</v>
          </cell>
          <cell r="C37" t="str">
            <v/>
          </cell>
          <cell r="D37">
            <v>1.7130000000000001</v>
          </cell>
          <cell r="E37">
            <v>0.6</v>
          </cell>
        </row>
        <row r="38">
          <cell r="A38" t="str">
            <v>01.02.01.05</v>
          </cell>
          <cell r="B38" t="str">
            <v xml:space="preserve">         Ремонт автотрансформаторов и трансформаторов 330 кВ</v>
          </cell>
          <cell r="C38" t="str">
            <v/>
          </cell>
          <cell r="D38">
            <v>1.7130000000000001</v>
          </cell>
          <cell r="E38">
            <v>0.6</v>
          </cell>
        </row>
        <row r="39">
          <cell r="A39" t="str">
            <v>01.02.01.06</v>
          </cell>
          <cell r="B39" t="str">
            <v xml:space="preserve">         Ремонт автотрансформаторов и трансформаторов 220 кВ</v>
          </cell>
          <cell r="C39" t="str">
            <v/>
          </cell>
          <cell r="D39">
            <v>1.7130000000000001</v>
          </cell>
          <cell r="E39">
            <v>0.6</v>
          </cell>
        </row>
        <row r="40">
          <cell r="A40" t="str">
            <v>01.02.01.07</v>
          </cell>
          <cell r="B40" t="str">
            <v xml:space="preserve">         Ремонт автотрансформаторов и трансформаторов 110 кВ</v>
          </cell>
          <cell r="C40" t="str">
            <v/>
          </cell>
          <cell r="D40">
            <v>1.7130000000000001</v>
          </cell>
          <cell r="E40">
            <v>0.6</v>
          </cell>
        </row>
        <row r="41">
          <cell r="A41" t="str">
            <v>01.02.01.08</v>
          </cell>
          <cell r="B41" t="str">
            <v xml:space="preserve">         Ремонт автотрансформаторов и трансформаторов 6-35 кВ</v>
          </cell>
          <cell r="C41" t="str">
            <v/>
          </cell>
          <cell r="D41">
            <v>1.7130000000000001</v>
          </cell>
          <cell r="E41">
            <v>0.6</v>
          </cell>
        </row>
        <row r="42">
          <cell r="A42" t="str">
            <v>01.02.02</v>
          </cell>
          <cell r="B42" t="str">
            <v xml:space="preserve">      Ремонт реакторов</v>
          </cell>
          <cell r="C42" t="str">
            <v/>
          </cell>
          <cell r="D42">
            <v>1.7130000000000001</v>
          </cell>
          <cell r="E42">
            <v>0.6</v>
          </cell>
        </row>
        <row r="43">
          <cell r="A43" t="str">
            <v>01.02.02.01</v>
          </cell>
          <cell r="B43" t="str">
            <v xml:space="preserve">         Ремонт реакторов 1150 кВ</v>
          </cell>
          <cell r="C43" t="str">
            <v/>
          </cell>
          <cell r="D43">
            <v>1.7130000000000001</v>
          </cell>
          <cell r="E43">
            <v>0.6</v>
          </cell>
        </row>
        <row r="44">
          <cell r="A44" t="str">
            <v>01.02.02.02</v>
          </cell>
          <cell r="B44" t="str">
            <v xml:space="preserve">         Ремонт реакторов 750 кВ</v>
          </cell>
          <cell r="C44" t="str">
            <v/>
          </cell>
          <cell r="D44">
            <v>1.7130000000000001</v>
          </cell>
          <cell r="E44">
            <v>0.6</v>
          </cell>
        </row>
        <row r="45">
          <cell r="A45" t="str">
            <v>01.02.02.03</v>
          </cell>
          <cell r="B45" t="str">
            <v xml:space="preserve">         Ремонт реакторов 500 кВ</v>
          </cell>
          <cell r="C45" t="str">
            <v/>
          </cell>
          <cell r="D45">
            <v>1.7130000000000001</v>
          </cell>
          <cell r="E45">
            <v>0.6</v>
          </cell>
        </row>
        <row r="46">
          <cell r="A46" t="str">
            <v>01.02.02.04</v>
          </cell>
          <cell r="B46" t="str">
            <v xml:space="preserve">         Ремонт реакторов 400 кВ</v>
          </cell>
          <cell r="C46" t="str">
            <v/>
          </cell>
          <cell r="D46">
            <v>1.7130000000000001</v>
          </cell>
          <cell r="E46">
            <v>0.6</v>
          </cell>
        </row>
        <row r="47">
          <cell r="A47" t="str">
            <v>01.02.02.05</v>
          </cell>
          <cell r="B47" t="str">
            <v xml:space="preserve">         Ремонт реакторов 330 кВ</v>
          </cell>
          <cell r="C47" t="str">
            <v/>
          </cell>
          <cell r="D47">
            <v>1.7130000000000001</v>
          </cell>
          <cell r="E47">
            <v>0.6</v>
          </cell>
        </row>
        <row r="48">
          <cell r="A48" t="str">
            <v>01.02.02.06</v>
          </cell>
          <cell r="B48" t="str">
            <v xml:space="preserve">         Ремонт реакторов 220 кВ</v>
          </cell>
          <cell r="C48" t="str">
            <v/>
          </cell>
          <cell r="D48">
            <v>1.7130000000000001</v>
          </cell>
          <cell r="E48">
            <v>0.6</v>
          </cell>
        </row>
        <row r="49">
          <cell r="A49" t="str">
            <v>01.02.02.07</v>
          </cell>
          <cell r="B49" t="str">
            <v xml:space="preserve">         Ремонт реакторов 110 кВ</v>
          </cell>
          <cell r="C49" t="str">
            <v/>
          </cell>
          <cell r="D49">
            <v>1.7130000000000001</v>
          </cell>
          <cell r="E49">
            <v>0.6</v>
          </cell>
        </row>
        <row r="50">
          <cell r="A50" t="str">
            <v>01.02.02.08</v>
          </cell>
          <cell r="B50" t="str">
            <v xml:space="preserve">         Ремонт реакторов 6-35 кВ</v>
          </cell>
          <cell r="C50" t="str">
            <v/>
          </cell>
          <cell r="D50">
            <v>1.7130000000000001</v>
          </cell>
          <cell r="E50">
            <v>0.6</v>
          </cell>
        </row>
        <row r="51">
          <cell r="A51" t="str">
            <v>01.02.03</v>
          </cell>
          <cell r="B51" t="str">
            <v xml:space="preserve">      Замена вводов</v>
          </cell>
          <cell r="C51" t="str">
            <v/>
          </cell>
          <cell r="D51">
            <v>1.7130000000000001</v>
          </cell>
          <cell r="E51">
            <v>0.6</v>
          </cell>
        </row>
        <row r="52">
          <cell r="A52" t="str">
            <v>01.02.03.01</v>
          </cell>
          <cell r="B52" t="str">
            <v xml:space="preserve">         Замена вводов 1150 кВ</v>
          </cell>
          <cell r="C52" t="str">
            <v/>
          </cell>
          <cell r="D52">
            <v>1.7130000000000001</v>
          </cell>
          <cell r="E52">
            <v>0.6</v>
          </cell>
        </row>
        <row r="53">
          <cell r="A53" t="str">
            <v>01.02.03.02</v>
          </cell>
          <cell r="B53" t="str">
            <v xml:space="preserve">         Замена вводов 750 кВ</v>
          </cell>
          <cell r="C53" t="str">
            <v/>
          </cell>
          <cell r="D53">
            <v>1.7130000000000001</v>
          </cell>
          <cell r="E53">
            <v>0.6</v>
          </cell>
        </row>
        <row r="54">
          <cell r="A54" t="str">
            <v>01.02.03.03</v>
          </cell>
          <cell r="B54" t="str">
            <v xml:space="preserve">         Замена вводов 500 кВ</v>
          </cell>
          <cell r="C54" t="str">
            <v/>
          </cell>
          <cell r="D54">
            <v>1.7130000000000001</v>
          </cell>
          <cell r="E54">
            <v>0.6</v>
          </cell>
        </row>
        <row r="55">
          <cell r="A55" t="str">
            <v>01.02.03.04</v>
          </cell>
          <cell r="B55" t="str">
            <v xml:space="preserve">         Замена вводов 400 кВ</v>
          </cell>
          <cell r="C55" t="str">
            <v/>
          </cell>
          <cell r="D55">
            <v>1.7130000000000001</v>
          </cell>
          <cell r="E55">
            <v>0.6</v>
          </cell>
        </row>
        <row r="56">
          <cell r="A56" t="str">
            <v>01.02.03.05</v>
          </cell>
          <cell r="B56" t="str">
            <v xml:space="preserve">         Замена вводов 330 кВ</v>
          </cell>
          <cell r="C56" t="str">
            <v/>
          </cell>
          <cell r="D56">
            <v>1.7130000000000001</v>
          </cell>
          <cell r="E56">
            <v>0.6</v>
          </cell>
        </row>
        <row r="57">
          <cell r="A57" t="str">
            <v>01.02.03.06</v>
          </cell>
          <cell r="B57" t="str">
            <v xml:space="preserve">         Замена вводов 220 кВ</v>
          </cell>
          <cell r="C57" t="str">
            <v/>
          </cell>
          <cell r="D57">
            <v>1.7130000000000001</v>
          </cell>
          <cell r="E57">
            <v>0.6</v>
          </cell>
        </row>
        <row r="58">
          <cell r="A58" t="str">
            <v>01.02.03.07</v>
          </cell>
          <cell r="B58" t="str">
            <v xml:space="preserve">         Замена вводов 110 кВ</v>
          </cell>
          <cell r="C58" t="str">
            <v/>
          </cell>
          <cell r="D58">
            <v>1.7130000000000001</v>
          </cell>
          <cell r="E58">
            <v>0.6</v>
          </cell>
        </row>
        <row r="59">
          <cell r="A59" t="str">
            <v>01.02.03.08</v>
          </cell>
          <cell r="B59" t="str">
            <v xml:space="preserve">         Замена вводов 6-35 кВ</v>
          </cell>
          <cell r="C59" t="str">
            <v/>
          </cell>
          <cell r="D59">
            <v>1.7130000000000001</v>
          </cell>
          <cell r="E59">
            <v>0.6</v>
          </cell>
        </row>
        <row r="60">
          <cell r="A60" t="str">
            <v>01.02.03.09</v>
          </cell>
          <cell r="B60" t="str">
            <v xml:space="preserve">         Замена вводов масляных выключателей 220 кВ</v>
          </cell>
          <cell r="C60" t="str">
            <v/>
          </cell>
          <cell r="D60">
            <v>1.7130000000000001</v>
          </cell>
          <cell r="E60">
            <v>0.6</v>
          </cell>
        </row>
        <row r="61">
          <cell r="A61" t="str">
            <v>01.02.03.10</v>
          </cell>
          <cell r="B61" t="str">
            <v xml:space="preserve">         Замена вводов масляных выключателей 110 кВ</v>
          </cell>
          <cell r="C61" t="str">
            <v/>
          </cell>
          <cell r="D61">
            <v>1.7130000000000001</v>
          </cell>
          <cell r="E61">
            <v>0.6</v>
          </cell>
        </row>
        <row r="62">
          <cell r="A62" t="str">
            <v>01.02.04</v>
          </cell>
          <cell r="B62" t="str">
            <v xml:space="preserve">      Ремонт выключателей</v>
          </cell>
          <cell r="C62" t="str">
            <v/>
          </cell>
          <cell r="D62">
            <v>1.7130000000000001</v>
          </cell>
          <cell r="E62">
            <v>0.6</v>
          </cell>
        </row>
        <row r="63">
          <cell r="A63" t="str">
            <v>01.02.04.01</v>
          </cell>
          <cell r="B63" t="str">
            <v xml:space="preserve">         Ремонт выключателей 1150 кВ</v>
          </cell>
          <cell r="C63" t="str">
            <v/>
          </cell>
          <cell r="D63">
            <v>1.7130000000000001</v>
          </cell>
          <cell r="E63">
            <v>0.6</v>
          </cell>
        </row>
        <row r="64">
          <cell r="A64" t="str">
            <v>01.02.04.02</v>
          </cell>
          <cell r="B64" t="str">
            <v xml:space="preserve">         Ремонт выключателей 750 кВ</v>
          </cell>
          <cell r="C64" t="str">
            <v/>
          </cell>
          <cell r="D64">
            <v>1.7130000000000001</v>
          </cell>
          <cell r="E64">
            <v>0.6</v>
          </cell>
        </row>
        <row r="65">
          <cell r="A65" t="str">
            <v>01.02.04.03</v>
          </cell>
          <cell r="B65" t="str">
            <v xml:space="preserve">         Ремонт выключателей 500 кВ</v>
          </cell>
          <cell r="C65" t="str">
            <v/>
          </cell>
          <cell r="D65">
            <v>1.7130000000000001</v>
          </cell>
          <cell r="E65">
            <v>0.6</v>
          </cell>
        </row>
        <row r="66">
          <cell r="A66" t="str">
            <v>01.02.04.04</v>
          </cell>
          <cell r="B66" t="str">
            <v xml:space="preserve">         Ремонт выключателей 400 кВ</v>
          </cell>
          <cell r="C66" t="str">
            <v/>
          </cell>
          <cell r="D66">
            <v>1.7130000000000001</v>
          </cell>
          <cell r="E66">
            <v>0.6</v>
          </cell>
        </row>
        <row r="67">
          <cell r="A67" t="str">
            <v>01.02.04.05</v>
          </cell>
          <cell r="B67" t="str">
            <v xml:space="preserve">         Ремонт выключателей 330 кВ</v>
          </cell>
          <cell r="C67" t="str">
            <v/>
          </cell>
          <cell r="D67">
            <v>1.7130000000000001</v>
          </cell>
          <cell r="E67">
            <v>0.6</v>
          </cell>
        </row>
        <row r="68">
          <cell r="A68" t="str">
            <v>01.02.04.06</v>
          </cell>
          <cell r="B68" t="str">
            <v xml:space="preserve">         Ремонт выключателей 220 кВ</v>
          </cell>
          <cell r="C68" t="str">
            <v/>
          </cell>
          <cell r="D68">
            <v>1.7130000000000001</v>
          </cell>
          <cell r="E68">
            <v>0.6</v>
          </cell>
        </row>
        <row r="69">
          <cell r="A69" t="str">
            <v>01.02.04.07</v>
          </cell>
          <cell r="B69" t="str">
            <v xml:space="preserve">         Ремонт выключателей 110 кВ</v>
          </cell>
          <cell r="C69" t="str">
            <v/>
          </cell>
          <cell r="D69">
            <v>1.7130000000000001</v>
          </cell>
          <cell r="E69">
            <v>0.6</v>
          </cell>
        </row>
        <row r="70">
          <cell r="A70" t="str">
            <v>01.02.04.08</v>
          </cell>
          <cell r="B70" t="str">
            <v xml:space="preserve">         Ремонт выключателей 6-35 кВ</v>
          </cell>
          <cell r="C70" t="str">
            <v/>
          </cell>
          <cell r="D70">
            <v>1.7130000000000001</v>
          </cell>
          <cell r="E70">
            <v>0.6</v>
          </cell>
        </row>
        <row r="71">
          <cell r="A71" t="str">
            <v>01.02.04.09</v>
          </cell>
          <cell r="B71" t="str">
            <v xml:space="preserve">         Ремонт масляных выключателей 220 кВ</v>
          </cell>
          <cell r="C71" t="str">
            <v/>
          </cell>
          <cell r="D71">
            <v>1.7130000000000001</v>
          </cell>
          <cell r="E71">
            <v>0.6</v>
          </cell>
        </row>
        <row r="72">
          <cell r="A72" t="str">
            <v>01.02.04.10</v>
          </cell>
          <cell r="B72" t="str">
            <v xml:space="preserve">         Ремонт масляных выключателей 110 кВ</v>
          </cell>
          <cell r="C72" t="str">
            <v/>
          </cell>
          <cell r="D72">
            <v>1.7130000000000001</v>
          </cell>
          <cell r="E72">
            <v>0.6</v>
          </cell>
        </row>
        <row r="73">
          <cell r="A73" t="str">
            <v>01.02.05</v>
          </cell>
          <cell r="B73" t="str">
            <v xml:space="preserve">      Ремонт разъединителей</v>
          </cell>
          <cell r="C73" t="str">
            <v/>
          </cell>
          <cell r="D73">
            <v>1.7130000000000001</v>
          </cell>
          <cell r="E73">
            <v>0.6</v>
          </cell>
        </row>
        <row r="74">
          <cell r="A74" t="str">
            <v>01.02.05.01</v>
          </cell>
          <cell r="B74" t="str">
            <v xml:space="preserve">         Ремонт разъединителей 1150 кВ</v>
          </cell>
          <cell r="C74" t="str">
            <v/>
          </cell>
          <cell r="D74">
            <v>1.7130000000000001</v>
          </cell>
          <cell r="E74">
            <v>0.6</v>
          </cell>
        </row>
        <row r="75">
          <cell r="A75" t="str">
            <v>01.02.05.02</v>
          </cell>
          <cell r="B75" t="str">
            <v xml:space="preserve">         Ремонт разъединителей 750 кВ</v>
          </cell>
          <cell r="C75" t="str">
            <v/>
          </cell>
          <cell r="D75">
            <v>1.7130000000000001</v>
          </cell>
          <cell r="E75">
            <v>0.6</v>
          </cell>
        </row>
        <row r="76">
          <cell r="A76" t="str">
            <v>01.02.05.03</v>
          </cell>
          <cell r="B76" t="str">
            <v xml:space="preserve">         Ремонт разъединителей 500 кВ</v>
          </cell>
          <cell r="C76" t="str">
            <v/>
          </cell>
          <cell r="D76">
            <v>1.7130000000000001</v>
          </cell>
          <cell r="E76">
            <v>0.6</v>
          </cell>
        </row>
        <row r="77">
          <cell r="A77" t="str">
            <v>01.02.05.04</v>
          </cell>
          <cell r="B77" t="str">
            <v xml:space="preserve">         Ремонт разъединителей 400 кВ</v>
          </cell>
          <cell r="C77" t="str">
            <v/>
          </cell>
          <cell r="D77">
            <v>1.7130000000000001</v>
          </cell>
          <cell r="E77">
            <v>0.6</v>
          </cell>
        </row>
        <row r="78">
          <cell r="A78" t="str">
            <v>01.02.05.05</v>
          </cell>
          <cell r="B78" t="str">
            <v xml:space="preserve">         Ремонт разъединителей 330 кВ</v>
          </cell>
          <cell r="C78" t="str">
            <v/>
          </cell>
          <cell r="D78">
            <v>1.7130000000000001</v>
          </cell>
          <cell r="E78">
            <v>0.6</v>
          </cell>
        </row>
        <row r="79">
          <cell r="A79" t="str">
            <v>01.02.05.06</v>
          </cell>
          <cell r="B79" t="str">
            <v xml:space="preserve">         Ремонт разъединителей 220 кВ</v>
          </cell>
          <cell r="C79" t="str">
            <v/>
          </cell>
          <cell r="D79">
            <v>1.7130000000000001</v>
          </cell>
          <cell r="E79">
            <v>0.6</v>
          </cell>
        </row>
        <row r="80">
          <cell r="A80" t="str">
            <v>01.02.05.07</v>
          </cell>
          <cell r="B80" t="str">
            <v xml:space="preserve">         Ремонт разъединителей 110 кВ</v>
          </cell>
          <cell r="C80" t="str">
            <v/>
          </cell>
          <cell r="D80">
            <v>1.7130000000000001</v>
          </cell>
          <cell r="E80">
            <v>0.6</v>
          </cell>
        </row>
        <row r="81">
          <cell r="A81" t="str">
            <v>01.02.05.08</v>
          </cell>
          <cell r="B81" t="str">
            <v xml:space="preserve">         Ремонт разъединителей 6-35 кВ</v>
          </cell>
          <cell r="C81" t="str">
            <v/>
          </cell>
          <cell r="D81">
            <v>1.7130000000000001</v>
          </cell>
          <cell r="E81">
            <v>0.6</v>
          </cell>
        </row>
        <row r="82">
          <cell r="A82" t="str">
            <v>01.02.06</v>
          </cell>
          <cell r="B82" t="str">
            <v xml:space="preserve">      Замена ИОС разъединителей и шинных опор</v>
          </cell>
          <cell r="C82" t="str">
            <v/>
          </cell>
          <cell r="D82">
            <v>1.7130000000000001</v>
          </cell>
          <cell r="E82">
            <v>0.6</v>
          </cell>
        </row>
        <row r="83">
          <cell r="A83" t="str">
            <v>01.02.06.01</v>
          </cell>
          <cell r="B83" t="str">
            <v xml:space="preserve">         Замена ИОС разъединителей 110-1150 кВ</v>
          </cell>
          <cell r="C83" t="str">
            <v/>
          </cell>
          <cell r="D83">
            <v>1.7130000000000001</v>
          </cell>
          <cell r="E83">
            <v>0.6</v>
          </cell>
        </row>
        <row r="84">
          <cell r="A84" t="str">
            <v>01.02.06.02</v>
          </cell>
          <cell r="B84" t="str">
            <v xml:space="preserve">         Замена ИОС шинных опор 110-1150 кВ</v>
          </cell>
          <cell r="C84" t="str">
            <v/>
          </cell>
          <cell r="D84">
            <v>1.7130000000000001</v>
          </cell>
          <cell r="E84">
            <v>0.6</v>
          </cell>
        </row>
        <row r="85">
          <cell r="A85" t="str">
            <v>01.02.07</v>
          </cell>
          <cell r="B85" t="str">
            <v xml:space="preserve">      Ремонт компрессоров</v>
          </cell>
          <cell r="C85" t="str">
            <v/>
          </cell>
          <cell r="D85">
            <v>1.7130000000000001</v>
          </cell>
          <cell r="E85">
            <v>0.6</v>
          </cell>
        </row>
        <row r="86">
          <cell r="A86" t="str">
            <v>01.02.07.01</v>
          </cell>
          <cell r="B86" t="str">
            <v xml:space="preserve">         Ремонт компрессоров 40 атм</v>
          </cell>
          <cell r="C86" t="str">
            <v/>
          </cell>
          <cell r="D86">
            <v>1.7130000000000001</v>
          </cell>
          <cell r="E86">
            <v>0.6</v>
          </cell>
        </row>
        <row r="87">
          <cell r="A87" t="str">
            <v>01.02.07.02</v>
          </cell>
          <cell r="B87" t="str">
            <v xml:space="preserve">         Ремонт компрессоров 100 атм</v>
          </cell>
          <cell r="C87" t="str">
            <v/>
          </cell>
          <cell r="D87">
            <v>1.7130000000000001</v>
          </cell>
          <cell r="E87">
            <v>0.6</v>
          </cell>
        </row>
        <row r="88">
          <cell r="A88" t="str">
            <v>01.02.07.03</v>
          </cell>
          <cell r="B88" t="str">
            <v xml:space="preserve">         Ремонт компрессоров 230 атм</v>
          </cell>
          <cell r="C88" t="str">
            <v/>
          </cell>
          <cell r="D88">
            <v>1.7130000000000001</v>
          </cell>
          <cell r="E88">
            <v>0.6</v>
          </cell>
        </row>
        <row r="89">
          <cell r="A89" t="str">
            <v>01.02.08</v>
          </cell>
          <cell r="B89" t="str">
            <v xml:space="preserve">      Ремонт аккумуляторных батарей</v>
          </cell>
          <cell r="C89" t="str">
            <v>шт.</v>
          </cell>
          <cell r="D89">
            <v>1.7130000000000001</v>
          </cell>
          <cell r="E89">
            <v>0.6</v>
          </cell>
        </row>
        <row r="90">
          <cell r="A90" t="str">
            <v>01.02.09</v>
          </cell>
          <cell r="B90" t="str">
            <v xml:space="preserve">      Ремонт трансформаторов тока</v>
          </cell>
          <cell r="C90" t="str">
            <v>шт.</v>
          </cell>
          <cell r="D90">
            <v>1.7130000000000001</v>
          </cell>
          <cell r="E90">
            <v>0.6</v>
          </cell>
        </row>
        <row r="91">
          <cell r="A91" t="str">
            <v>01.02.10</v>
          </cell>
          <cell r="B91" t="str">
            <v xml:space="preserve">      Ремонт трансформаторов напряжения</v>
          </cell>
          <cell r="C91" t="str">
            <v>шт.</v>
          </cell>
          <cell r="D91">
            <v>1.7130000000000001</v>
          </cell>
          <cell r="E91">
            <v>0.6</v>
          </cell>
        </row>
        <row r="92">
          <cell r="A92" t="str">
            <v>01.02.11</v>
          </cell>
          <cell r="B92" t="str">
            <v xml:space="preserve">      Текущий ремонт оборудования ПС</v>
          </cell>
          <cell r="D92">
            <v>1.7130000000000001</v>
          </cell>
          <cell r="E92">
            <v>0.6</v>
          </cell>
        </row>
        <row r="93">
          <cell r="A93" t="str">
            <v>01.02.12</v>
          </cell>
          <cell r="B93" t="str">
            <v xml:space="preserve">      Прочие работы по ремонту оборудования ПС</v>
          </cell>
          <cell r="D93">
            <v>1.7130000000000001</v>
          </cell>
          <cell r="E93">
            <v>0.6</v>
          </cell>
        </row>
        <row r="94">
          <cell r="A94" t="str">
            <v>01.03</v>
          </cell>
          <cell r="B94" t="str">
            <v xml:space="preserve">   Ремонт средств СДТУ, РЗиПА, АСУ, АСКУЭ, СИ</v>
          </cell>
          <cell r="C94" t="str">
            <v/>
          </cell>
        </row>
        <row r="95">
          <cell r="A95" t="str">
            <v>01.03.01</v>
          </cell>
          <cell r="B95" t="str">
            <v xml:space="preserve">      Ремонт средств СДТУ</v>
          </cell>
          <cell r="D95">
            <v>1.9330000000000001</v>
          </cell>
          <cell r="E95">
            <v>0.6</v>
          </cell>
        </row>
        <row r="96">
          <cell r="A96" t="str">
            <v>01.03.02</v>
          </cell>
          <cell r="B96" t="str">
            <v xml:space="preserve">      Ремонт средств АСУ</v>
          </cell>
          <cell r="D96">
            <v>1.9330000000000001</v>
          </cell>
          <cell r="E96">
            <v>0.6</v>
          </cell>
        </row>
        <row r="97">
          <cell r="A97" t="str">
            <v>01.03.03</v>
          </cell>
          <cell r="B97" t="str">
            <v xml:space="preserve">      Ремонт средств РЗ и ПА</v>
          </cell>
          <cell r="D97">
            <v>1.9330000000000001</v>
          </cell>
          <cell r="E97">
            <v>0.6</v>
          </cell>
        </row>
        <row r="98">
          <cell r="A98" t="str">
            <v>01.03.04</v>
          </cell>
          <cell r="B98" t="str">
            <v xml:space="preserve">      Ремонт средств АСКУЭ</v>
          </cell>
          <cell r="D98">
            <v>1.9330000000000001</v>
          </cell>
          <cell r="E98">
            <v>0.6</v>
          </cell>
        </row>
        <row r="99">
          <cell r="A99" t="str">
            <v>01.03.05</v>
          </cell>
          <cell r="B99" t="str">
            <v xml:space="preserve">      Прочий ремонт средств измерения и метрологии</v>
          </cell>
          <cell r="D99">
            <v>1.9330000000000001</v>
          </cell>
          <cell r="E99">
            <v>0.6</v>
          </cell>
        </row>
        <row r="100">
          <cell r="A100" t="str">
            <v>01.04</v>
          </cell>
          <cell r="B100" t="str">
            <v xml:space="preserve">   Ремонт технологических зданий и сооружений</v>
          </cell>
          <cell r="D100">
            <v>0.67600000000000005</v>
          </cell>
          <cell r="E100">
            <v>0.5</v>
          </cell>
        </row>
        <row r="101">
          <cell r="A101" t="str">
            <v>01.05</v>
          </cell>
          <cell r="B101" t="str">
            <v xml:space="preserve">   Ремонт транспортных средств, занятых в ТОиР</v>
          </cell>
          <cell r="D101" t="str">
            <v>х</v>
          </cell>
          <cell r="E101" t="str">
            <v>х</v>
          </cell>
        </row>
        <row r="102">
          <cell r="A102" t="str">
            <v>02</v>
          </cell>
          <cell r="B102" t="str">
            <v>Техническое обслуживание объектов ЕНЭС</v>
          </cell>
        </row>
        <row r="103">
          <cell r="A103" t="str">
            <v>02.01</v>
          </cell>
          <cell r="B103" t="str">
            <v xml:space="preserve">   Техническое обслуживание ЛЭП</v>
          </cell>
          <cell r="D103">
            <v>1.893</v>
          </cell>
          <cell r="E103">
            <v>0.6</v>
          </cell>
        </row>
        <row r="104">
          <cell r="A104" t="str">
            <v>02.02</v>
          </cell>
          <cell r="B104" t="str">
            <v xml:space="preserve">   Техническое обслуживание ПС</v>
          </cell>
          <cell r="D104">
            <v>1.7130000000000001</v>
          </cell>
          <cell r="E104">
            <v>0.6</v>
          </cell>
        </row>
        <row r="105">
          <cell r="A105" t="str">
            <v>02.03</v>
          </cell>
          <cell r="B105" t="str">
            <v xml:space="preserve">   Техническое обслуживание СДТУ</v>
          </cell>
          <cell r="D105">
            <v>1.9330000000000001</v>
          </cell>
          <cell r="E105">
            <v>0.6</v>
          </cell>
        </row>
        <row r="106">
          <cell r="A106" t="str">
            <v>02.04</v>
          </cell>
          <cell r="B106" t="str">
            <v xml:space="preserve">   Техническое обслуживание РЗиПА</v>
          </cell>
          <cell r="D106">
            <v>1.9330000000000001</v>
          </cell>
          <cell r="E106">
            <v>0.6</v>
          </cell>
        </row>
        <row r="107">
          <cell r="A107" t="str">
            <v>02.05</v>
          </cell>
          <cell r="B107" t="str">
            <v xml:space="preserve">   Техническое обслуживание АСУ, АСКУЭ, СИ</v>
          </cell>
          <cell r="D107">
            <v>1.9330000000000001</v>
          </cell>
          <cell r="E107">
            <v>0.6</v>
          </cell>
        </row>
        <row r="108">
          <cell r="A108" t="str">
            <v>02.06</v>
          </cell>
          <cell r="B108" t="str">
            <v xml:space="preserve">   Техническое обслуживание технологических зданий и сооружений</v>
          </cell>
          <cell r="E108">
            <v>0.5</v>
          </cell>
        </row>
        <row r="109">
          <cell r="A109" t="str">
            <v>02.07</v>
          </cell>
          <cell r="B109" t="str">
            <v xml:space="preserve">   Техническое обслуживание транспортных средств, занятых в ТОиР</v>
          </cell>
          <cell r="D109" t="str">
            <v>х</v>
          </cell>
          <cell r="E109" t="str">
            <v>х</v>
          </cell>
        </row>
        <row r="110">
          <cell r="A110" t="str">
            <v>02.08</v>
          </cell>
          <cell r="B110" t="str">
            <v xml:space="preserve">   Диагностика оборудования</v>
          </cell>
          <cell r="D110">
            <v>1.873</v>
          </cell>
          <cell r="E110">
            <v>0.6</v>
          </cell>
        </row>
        <row r="111">
          <cell r="A111" t="str">
            <v>03</v>
          </cell>
          <cell r="B111" t="str">
            <v>Ремонтное обслуживание административных объектов</v>
          </cell>
        </row>
        <row r="112">
          <cell r="A112" t="str">
            <v>03.01</v>
          </cell>
          <cell r="B112" t="str">
            <v xml:space="preserve">   Ремонт административных зданий и сооружений</v>
          </cell>
          <cell r="D112">
            <v>0.67600000000000005</v>
          </cell>
          <cell r="E112">
            <v>0.5</v>
          </cell>
        </row>
        <row r="113">
          <cell r="A113" t="str">
            <v>03.02</v>
          </cell>
          <cell r="B113" t="str">
            <v xml:space="preserve">   Ремонт административных транспортных средств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ол Р_35авг"/>
      <sheetName val="Чара Реактор-10сент"/>
      <sheetName val="Чара Р_35авг"/>
      <sheetName val="Чара Р_35авг (2)"/>
      <sheetName val="Холбон Р_110авг"/>
      <sheetName val="Холбон ЛР-13авг"/>
      <sheetName val="Холбон ЛР-14авг"/>
      <sheetName val="Холбон ЛР-20авг"/>
      <sheetName val="Холбон ЛР-15,16авг"/>
      <sheetName val="Холбон ЛР-19авг"/>
      <sheetName val="Холбон ТР-АТ-1авг (2)"/>
      <sheetName val="Холбон Р_110авг (2)"/>
      <sheetName val="Холбон Р_110авг (3)"/>
      <sheetName val="Холбон Р_110авг дополн"/>
      <sheetName val="ПЗ Р_110сент"/>
      <sheetName val="ПЗ Р_110сент (2)"/>
      <sheetName val="ПЗ Р_110сент (3)"/>
      <sheetName val="ПЗ Р_110сент (4)"/>
      <sheetName val="ПЗ Р_110сент (5)"/>
      <sheetName val="ПЗ Р_220авг"/>
      <sheetName val="ПЗ Р_220авг (2)"/>
      <sheetName val="Мог Р-220июль"/>
      <sheetName val="Мог Р-220июль (2)"/>
      <sheetName val="Мог Р-220июль (3)"/>
      <sheetName val="Мог Р-220июль (4)"/>
      <sheetName val="Мог Р-220июль (5)"/>
      <sheetName val="Мог Р-220июль (6)"/>
      <sheetName val="Мог Т-110сент"/>
      <sheetName val="Лес Р-110авг"/>
      <sheetName val="Куанда Реак-10июль (2)"/>
      <sheetName val="Куанда Реак-10июль"/>
      <sheetName val="Дар Р-35июль"/>
      <sheetName val="Дар Р-35июль (1)"/>
      <sheetName val="Дар Р-35июль (2)"/>
      <sheetName val="Дар Р-35июль (3)"/>
      <sheetName val="ПроценНаклПри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B1" t="str">
            <v>код работ</v>
          </cell>
          <cell r="C1" t="str">
            <v>Наименование работ</v>
          </cell>
          <cell r="D1" t="str">
            <v>Ед.изм.</v>
          </cell>
          <cell r="E1" t="str">
            <v>от  ФОТ</v>
          </cell>
        </row>
        <row r="2">
          <cell r="E2" t="str">
            <v>НР*</v>
          </cell>
          <cell r="F2" t="str">
            <v>рентабельность</v>
          </cell>
        </row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</row>
        <row r="5">
          <cell r="B5" t="str">
            <v>01.</v>
          </cell>
          <cell r="C5" t="str">
            <v xml:space="preserve">Ремонтное обслуживание </v>
          </cell>
        </row>
        <row r="6">
          <cell r="B6" t="str">
            <v>01.01</v>
          </cell>
          <cell r="C6" t="str">
            <v xml:space="preserve">    Работы на ЛЭП</v>
          </cell>
          <cell r="D6" t="str">
            <v/>
          </cell>
        </row>
        <row r="7">
          <cell r="B7" t="str">
            <v>01.01.01</v>
          </cell>
          <cell r="C7" t="str">
            <v xml:space="preserve">        Расчистка трасс</v>
          </cell>
          <cell r="D7" t="str">
            <v/>
          </cell>
        </row>
        <row r="8">
          <cell r="A8" t="str">
            <v>1.1.1.1. Ручная расчистка</v>
          </cell>
          <cell r="B8" t="str">
            <v>01.01.01.01</v>
          </cell>
          <cell r="C8" t="str">
            <v xml:space="preserve">            Ручная расчистка</v>
          </cell>
          <cell r="D8" t="str">
            <v>га</v>
          </cell>
          <cell r="E8">
            <v>0.48799999999999999</v>
          </cell>
          <cell r="F8">
            <v>0.45</v>
          </cell>
        </row>
        <row r="9">
          <cell r="A9" t="str">
            <v>1.1.1.2. Механизированная расчистка</v>
          </cell>
          <cell r="B9" t="str">
            <v>01.01.01.02</v>
          </cell>
          <cell r="C9" t="str">
            <v xml:space="preserve">            Механизированная расчистка</v>
          </cell>
          <cell r="D9" t="str">
            <v>га</v>
          </cell>
          <cell r="E9">
            <v>0.629</v>
          </cell>
          <cell r="F9">
            <v>0.5</v>
          </cell>
        </row>
        <row r="10">
          <cell r="A10" t="str">
            <v>1.1.1.3. Химическая расчистка</v>
          </cell>
          <cell r="B10" t="str">
            <v>01.01.01.03</v>
          </cell>
          <cell r="C10" t="str">
            <v xml:space="preserve">            Химическая расчистка</v>
          </cell>
          <cell r="D10" t="str">
            <v>га</v>
          </cell>
        </row>
        <row r="11">
          <cell r="A11" t="str">
            <v>1.1.1.4. Расширение просеки</v>
          </cell>
          <cell r="B11" t="str">
            <v>01.01.01.04</v>
          </cell>
          <cell r="C11" t="str">
            <v xml:space="preserve">            Расширение просеки</v>
          </cell>
          <cell r="D11" t="str">
            <v>га</v>
          </cell>
          <cell r="E11">
            <v>0.48799999999999999</v>
          </cell>
          <cell r="F11">
            <v>0.45</v>
          </cell>
        </row>
        <row r="12">
          <cell r="A12" t="str">
            <v>1.1.1.5. Уничтожение зарослей камыша</v>
          </cell>
          <cell r="B12" t="str">
            <v>01.01.01.05</v>
          </cell>
          <cell r="C12" t="str">
            <v xml:space="preserve">            Уничтожение зарослей камыша</v>
          </cell>
          <cell r="D12" t="str">
            <v>га</v>
          </cell>
          <cell r="E12">
            <v>0.629</v>
          </cell>
          <cell r="F12">
            <v>0.5</v>
          </cell>
        </row>
        <row r="13">
          <cell r="A13" t="str">
            <v>1.1.1.6. Расчистка трассы от сухой растительности</v>
          </cell>
          <cell r="B13" t="str">
            <v>01.01.01.06</v>
          </cell>
          <cell r="C13" t="str">
            <v xml:space="preserve">            Расчистка трассы от сухой растительности</v>
          </cell>
          <cell r="D13" t="str">
            <v>га</v>
          </cell>
          <cell r="E13">
            <v>0.629</v>
          </cell>
          <cell r="F13">
            <v>0.5</v>
          </cell>
        </row>
        <row r="14">
          <cell r="A14" t="str">
            <v>1.1.1.7. Прокладка минерализованных противопожарных полос</v>
          </cell>
          <cell r="B14" t="str">
            <v>01.01.01.07</v>
          </cell>
          <cell r="C14" t="str">
            <v xml:space="preserve">            Прокладка минерализованных противопожарных полос</v>
          </cell>
          <cell r="D14" t="str">
            <v>га</v>
          </cell>
          <cell r="E14">
            <v>0.629</v>
          </cell>
          <cell r="F14">
            <v>0.5</v>
          </cell>
        </row>
        <row r="15">
          <cell r="A15" t="str">
            <v>1.1.2. Вырубка деревьев, угрожающих падением на провода</v>
          </cell>
          <cell r="B15" t="str">
            <v>01.01.02</v>
          </cell>
          <cell r="C15" t="str">
            <v xml:space="preserve">        Вырубка деревьев, угрожающих падением на провода</v>
          </cell>
          <cell r="D15" t="str">
            <v>шт.</v>
          </cell>
          <cell r="E15">
            <v>0.48799999999999999</v>
          </cell>
          <cell r="F15">
            <v>0.45</v>
          </cell>
        </row>
        <row r="16">
          <cell r="B16" t="str">
            <v>01.01.03</v>
          </cell>
          <cell r="C16" t="str">
            <v xml:space="preserve">        Замена изоляторов</v>
          </cell>
          <cell r="D16" t="str">
            <v/>
          </cell>
        </row>
        <row r="17">
          <cell r="A17" t="str">
            <v>1.1.3.1. Замена поврежденных изоляторов</v>
          </cell>
          <cell r="B17" t="str">
            <v>01.01.03.01</v>
          </cell>
          <cell r="C17" t="str">
            <v xml:space="preserve">            Замена поврежденных изоляторов</v>
          </cell>
          <cell r="D17" t="str">
            <v>шт.</v>
          </cell>
          <cell r="E17">
            <v>0.72299999999999998</v>
          </cell>
          <cell r="F17">
            <v>0.6</v>
          </cell>
        </row>
        <row r="18">
          <cell r="A18" t="str">
            <v>1.1.3.2. Замена фарфоровых на стеклянные изоляторы</v>
          </cell>
          <cell r="B18" t="str">
            <v>01.01.03.02</v>
          </cell>
          <cell r="C18" t="str">
            <v xml:space="preserve">            Замена фарфоровых на стеклянные изоляторы</v>
          </cell>
          <cell r="D18" t="str">
            <v>шт.</v>
          </cell>
          <cell r="E18">
            <v>0.72299999999999998</v>
          </cell>
          <cell r="F18">
            <v>0.6</v>
          </cell>
        </row>
        <row r="19">
          <cell r="A19" t="str">
            <v>1.1.3.3. Замена фарфоровых, стеклянных на полимерные изоляторы</v>
          </cell>
          <cell r="B19" t="str">
            <v>01.01.03.03</v>
          </cell>
          <cell r="C19" t="str">
            <v xml:space="preserve">            Замена фарфоровых, стеклянных на полимерные изоляторы</v>
          </cell>
          <cell r="D19" t="str">
            <v>шт.</v>
          </cell>
          <cell r="E19">
            <v>0.72299999999999998</v>
          </cell>
          <cell r="F19">
            <v>0.6</v>
          </cell>
        </row>
        <row r="20">
          <cell r="A20" t="str">
            <v>1.1.4. Ремонт, усиление фундаментов</v>
          </cell>
          <cell r="B20" t="str">
            <v>01.01.04</v>
          </cell>
          <cell r="C20" t="str">
            <v xml:space="preserve">        Ремонт, усиление фундаментов</v>
          </cell>
          <cell r="D20" t="str">
            <v>шт.</v>
          </cell>
          <cell r="E20">
            <v>0.72299999999999998</v>
          </cell>
          <cell r="F20">
            <v>0.6</v>
          </cell>
        </row>
        <row r="21">
          <cell r="A21" t="str">
            <v>1.1.5. Обваловка опор</v>
          </cell>
          <cell r="B21" t="str">
            <v>01.01.05</v>
          </cell>
          <cell r="C21" t="str">
            <v xml:space="preserve">        Обваловка опор</v>
          </cell>
          <cell r="D21" t="str">
            <v>шт.</v>
          </cell>
          <cell r="E21">
            <v>0.72299999999999998</v>
          </cell>
          <cell r="F21">
            <v>0.6</v>
          </cell>
        </row>
        <row r="22">
          <cell r="A22" t="str">
            <v>1.1.6. Замена грозотроса</v>
          </cell>
          <cell r="B22" t="str">
            <v>01.01.06</v>
          </cell>
          <cell r="C22" t="str">
            <v xml:space="preserve">        Замена грозотроса</v>
          </cell>
          <cell r="D22" t="str">
            <v>км</v>
          </cell>
          <cell r="E22">
            <v>0.72299999999999998</v>
          </cell>
          <cell r="F22">
            <v>0.6</v>
          </cell>
        </row>
        <row r="23">
          <cell r="A23" t="str">
            <v>1.1.7. Замена дистанционных распорок</v>
          </cell>
          <cell r="B23" t="str">
            <v>01.01.07</v>
          </cell>
          <cell r="C23" t="str">
            <v xml:space="preserve">        Замена дистанционных распорок</v>
          </cell>
          <cell r="D23" t="str">
            <v>шт.</v>
          </cell>
          <cell r="E23">
            <v>0.72299999999999998</v>
          </cell>
          <cell r="F23">
            <v>0.6</v>
          </cell>
        </row>
        <row r="24">
          <cell r="A24" t="str">
            <v>1.1.8. Замена и усиление опор</v>
          </cell>
          <cell r="B24" t="str">
            <v>01.01.08</v>
          </cell>
          <cell r="C24" t="str">
            <v xml:space="preserve">        Замена и усиление опор</v>
          </cell>
          <cell r="D24" t="str">
            <v/>
          </cell>
          <cell r="E24">
            <v>0.72299999999999998</v>
          </cell>
          <cell r="F24">
            <v>0.6</v>
          </cell>
        </row>
        <row r="25">
          <cell r="A25" t="str">
            <v>1.1.8.1. Замена опор</v>
          </cell>
          <cell r="B25" t="str">
            <v>01.01.08.01</v>
          </cell>
          <cell r="C25" t="str">
            <v xml:space="preserve">            Замена опор</v>
          </cell>
          <cell r="D25" t="str">
            <v>шт.</v>
          </cell>
          <cell r="E25">
            <v>0.72299999999999998</v>
          </cell>
          <cell r="F25">
            <v>0.6</v>
          </cell>
        </row>
        <row r="26">
          <cell r="A26" t="str">
            <v>1.1.8.2. Усиление опор</v>
          </cell>
          <cell r="B26" t="str">
            <v>01.01.08.02</v>
          </cell>
          <cell r="C26" t="str">
            <v xml:space="preserve">            Усиление опор</v>
          </cell>
          <cell r="D26" t="str">
            <v>шт.</v>
          </cell>
          <cell r="E26">
            <v>0.72299999999999998</v>
          </cell>
          <cell r="F26">
            <v>0.6</v>
          </cell>
        </row>
        <row r="27">
          <cell r="A27" t="str">
            <v>1.1.9. Ремонт контуров заземления опор</v>
          </cell>
          <cell r="B27" t="str">
            <v>01.01.09</v>
          </cell>
          <cell r="C27" t="str">
            <v xml:space="preserve">        Ремонт контуров заземления опор</v>
          </cell>
          <cell r="D27" t="str">
            <v>шт.</v>
          </cell>
          <cell r="E27">
            <v>0.72299999999999998</v>
          </cell>
          <cell r="F27">
            <v>0.6</v>
          </cell>
        </row>
        <row r="28">
          <cell r="A28" t="str">
            <v>1.1.10. Замена U-образных болтов анкерных плит</v>
          </cell>
          <cell r="B28" t="str">
            <v>01.01.10</v>
          </cell>
          <cell r="C28" t="str">
            <v xml:space="preserve">        Замена U-образных болтов анкерных плит</v>
          </cell>
          <cell r="D28" t="str">
            <v>шт.</v>
          </cell>
          <cell r="E28">
            <v>0.72299999999999998</v>
          </cell>
          <cell r="F28">
            <v>0.6</v>
          </cell>
        </row>
        <row r="29">
          <cell r="A29" t="str">
            <v>1.1.11. Покраска опор</v>
          </cell>
          <cell r="B29" t="str">
            <v>01.01.11</v>
          </cell>
          <cell r="C29" t="str">
            <v xml:space="preserve">        Покраска опор</v>
          </cell>
          <cell r="D29" t="str">
            <v>т.</v>
          </cell>
          <cell r="E29">
            <v>0.72299999999999998</v>
          </cell>
          <cell r="F29">
            <v>0.6</v>
          </cell>
        </row>
        <row r="30">
          <cell r="A30" t="str">
            <v>1.1.12. Прочие работы по ремонту ЛЭП</v>
          </cell>
          <cell r="B30" t="str">
            <v>01.01.12</v>
          </cell>
          <cell r="C30" t="str">
            <v xml:space="preserve">        Прочие работы по ремонту ЛЭП </v>
          </cell>
          <cell r="D30" t="str">
            <v>руб.</v>
          </cell>
          <cell r="E30">
            <v>1.893</v>
          </cell>
          <cell r="F30">
            <v>0.6</v>
          </cell>
        </row>
        <row r="31">
          <cell r="B31" t="str">
            <v>01.01.13</v>
          </cell>
          <cell r="C31" t="str">
            <v xml:space="preserve">      Ремонт ЛЭП 6-35 кВ</v>
          </cell>
        </row>
        <row r="32">
          <cell r="B32" t="str">
            <v>01.02</v>
          </cell>
          <cell r="C32" t="str">
            <v xml:space="preserve">   Работы на ПС</v>
          </cell>
          <cell r="D32" t="str">
            <v/>
          </cell>
        </row>
        <row r="33">
          <cell r="A33" t="str">
            <v>1.2.1. Ремонт автотрансформаторов и трансформаторов</v>
          </cell>
          <cell r="B33" t="str">
            <v>01.02.01</v>
          </cell>
          <cell r="C33" t="str">
            <v xml:space="preserve">      Ремонт автотрансформаторов и трансформаторов</v>
          </cell>
          <cell r="D33" t="str">
            <v/>
          </cell>
          <cell r="E33">
            <v>1.7130000000000001</v>
          </cell>
          <cell r="F33">
            <v>0.6</v>
          </cell>
        </row>
        <row r="34">
          <cell r="A34" t="str">
            <v>1.2.1.1. Ремонт автотрансформаторов и трансформаторов1150 кВ</v>
          </cell>
          <cell r="B34" t="str">
            <v>01.02.01.01</v>
          </cell>
          <cell r="C34" t="str">
            <v xml:space="preserve">         Ремонт автотрансформаторов и трансформаторов1150 кВ</v>
          </cell>
          <cell r="D34" t="str">
            <v/>
          </cell>
          <cell r="E34">
            <v>1.7130000000000001</v>
          </cell>
          <cell r="F34">
            <v>0.6</v>
          </cell>
        </row>
        <row r="35">
          <cell r="A35" t="str">
            <v>1.2.1.2. Ремонт автотрансформаторов и трансформаторов 750 кВ</v>
          </cell>
          <cell r="B35" t="str">
            <v>01.02.01.02</v>
          </cell>
          <cell r="C35" t="str">
            <v xml:space="preserve">         Ремонт автотрансформаторов и трансформаторов 750 кВ</v>
          </cell>
          <cell r="D35" t="str">
            <v/>
          </cell>
          <cell r="E35">
            <v>1.7130000000000001</v>
          </cell>
          <cell r="F35">
            <v>0.6</v>
          </cell>
        </row>
        <row r="36">
          <cell r="A36" t="str">
            <v>1.2.1.3. Ремонт автотрансформаторов и трансформаторов 500 кВ</v>
          </cell>
          <cell r="B36" t="str">
            <v>01.02.01.03</v>
          </cell>
          <cell r="C36" t="str">
            <v xml:space="preserve">         Ремонт автотрансформаторов и трансформаторов 500 кВ</v>
          </cell>
          <cell r="D36" t="str">
            <v/>
          </cell>
          <cell r="E36">
            <v>1.7130000000000001</v>
          </cell>
          <cell r="F36">
            <v>0.6</v>
          </cell>
        </row>
        <row r="37">
          <cell r="A37" t="str">
            <v>1.2.1.4. Ремонт автотрансформаторов и трансформаторов 400 кВ</v>
          </cell>
          <cell r="B37" t="str">
            <v>01.02.01.04</v>
          </cell>
          <cell r="C37" t="str">
            <v xml:space="preserve">         Ремонт автотрансформаторов и трансформаторов 400 кВ</v>
          </cell>
          <cell r="D37" t="str">
            <v/>
          </cell>
          <cell r="E37">
            <v>1.7130000000000001</v>
          </cell>
          <cell r="F37">
            <v>0.6</v>
          </cell>
        </row>
        <row r="38">
          <cell r="A38" t="str">
            <v>1.2.1.5. Ремонт автотрансформаторов и трансформаторов 330 кВ</v>
          </cell>
          <cell r="B38" t="str">
            <v>01.02.01.05</v>
          </cell>
          <cell r="C38" t="str">
            <v xml:space="preserve">         Ремонт автотрансформаторов и трансформаторов 330 кВ</v>
          </cell>
          <cell r="D38" t="str">
            <v/>
          </cell>
          <cell r="E38">
            <v>1.7130000000000001</v>
          </cell>
          <cell r="F38">
            <v>0.6</v>
          </cell>
        </row>
        <row r="39">
          <cell r="A39" t="str">
            <v>1.2.1.6. Ремонт автотрансформаторов и трансформаторов 220 кВ</v>
          </cell>
          <cell r="B39" t="str">
            <v>01.02.01.06</v>
          </cell>
          <cell r="C39" t="str">
            <v xml:space="preserve">         Ремонт автотрансформаторов и трансформаторов 220 кВ</v>
          </cell>
          <cell r="D39" t="str">
            <v/>
          </cell>
          <cell r="E39">
            <v>1.7130000000000001</v>
          </cell>
          <cell r="F39">
            <v>0.6</v>
          </cell>
        </row>
        <row r="40">
          <cell r="A40" t="str">
            <v>1.2.1.7. Ремонт автотрансформаторов и трансформаторов 110 кВ</v>
          </cell>
          <cell r="B40" t="str">
            <v>01.02.01.07</v>
          </cell>
          <cell r="C40" t="str">
            <v xml:space="preserve">         Ремонт автотрансформаторов и трансформаторов 110 кВ</v>
          </cell>
          <cell r="D40" t="str">
            <v/>
          </cell>
          <cell r="E40">
            <v>1.7130000000000001</v>
          </cell>
          <cell r="F40">
            <v>0.6</v>
          </cell>
        </row>
        <row r="41">
          <cell r="A41" t="str">
            <v>1.2.1.8. Ремонт автотрансформаторов и трансформаторов 6-35 кВ</v>
          </cell>
          <cell r="B41" t="str">
            <v>01.02.01.08</v>
          </cell>
          <cell r="C41" t="str">
            <v xml:space="preserve">         Ремонт автотрансформаторов и трансформаторов 6-35 кВ</v>
          </cell>
          <cell r="D41" t="str">
            <v/>
          </cell>
          <cell r="E41">
            <v>1.7130000000000001</v>
          </cell>
          <cell r="F41">
            <v>0.6</v>
          </cell>
        </row>
        <row r="42">
          <cell r="A42" t="str">
            <v>1.2.2. Ремонт реакторов</v>
          </cell>
          <cell r="B42" t="str">
            <v>01.02.02</v>
          </cell>
          <cell r="C42" t="str">
            <v xml:space="preserve">      Ремонт реакторов</v>
          </cell>
          <cell r="D42" t="str">
            <v/>
          </cell>
          <cell r="E42">
            <v>1.7130000000000001</v>
          </cell>
          <cell r="F42">
            <v>0.6</v>
          </cell>
        </row>
        <row r="43">
          <cell r="A43" t="str">
            <v>1.2.2.1. Ремонт реакторов 1150 кВ</v>
          </cell>
          <cell r="B43" t="str">
            <v>01.02.02.01</v>
          </cell>
          <cell r="C43" t="str">
            <v xml:space="preserve">         Ремонт реакторов 1150 кВ</v>
          </cell>
          <cell r="D43" t="str">
            <v/>
          </cell>
          <cell r="E43">
            <v>1.7130000000000001</v>
          </cell>
          <cell r="F43">
            <v>0.6</v>
          </cell>
        </row>
        <row r="44">
          <cell r="A44" t="str">
            <v>1.2.2.2. Ремонт реакторов 750 кВ</v>
          </cell>
          <cell r="B44" t="str">
            <v>01.02.02.02</v>
          </cell>
          <cell r="C44" t="str">
            <v xml:space="preserve">         Ремонт реакторов 750 кВ</v>
          </cell>
          <cell r="D44" t="str">
            <v/>
          </cell>
          <cell r="E44">
            <v>1.7130000000000001</v>
          </cell>
          <cell r="F44">
            <v>0.6</v>
          </cell>
        </row>
        <row r="45">
          <cell r="A45" t="str">
            <v>1.2.2.3. Ремонт реакторов 500 кВ</v>
          </cell>
          <cell r="B45" t="str">
            <v>01.02.02.03</v>
          </cell>
          <cell r="C45" t="str">
            <v xml:space="preserve">         Ремонт реакторов 500 кВ</v>
          </cell>
          <cell r="D45" t="str">
            <v/>
          </cell>
          <cell r="E45">
            <v>1.7130000000000001</v>
          </cell>
          <cell r="F45">
            <v>0.6</v>
          </cell>
        </row>
        <row r="46">
          <cell r="A46" t="str">
            <v>1.2.2.4. Ремонт реакторов 400 кВ</v>
          </cell>
          <cell r="B46" t="str">
            <v>01.02.02.04</v>
          </cell>
          <cell r="C46" t="str">
            <v xml:space="preserve">         Ремонт реакторов 400 кВ</v>
          </cell>
          <cell r="D46" t="str">
            <v/>
          </cell>
          <cell r="E46">
            <v>1.7130000000000001</v>
          </cell>
          <cell r="F46">
            <v>0.6</v>
          </cell>
        </row>
        <row r="47">
          <cell r="A47" t="str">
            <v>1.2.2.5. Ремонт реакторов 330 кВ</v>
          </cell>
          <cell r="B47" t="str">
            <v>01.02.02.05</v>
          </cell>
          <cell r="C47" t="str">
            <v xml:space="preserve">         Ремонт реакторов 330 кВ</v>
          </cell>
          <cell r="D47" t="str">
            <v/>
          </cell>
          <cell r="E47">
            <v>1.7130000000000001</v>
          </cell>
          <cell r="F47">
            <v>0.6</v>
          </cell>
        </row>
        <row r="48">
          <cell r="A48" t="str">
            <v>1.2.2.6. Ремонт реакторов 220 кВ</v>
          </cell>
          <cell r="B48" t="str">
            <v>01.02.02.06</v>
          </cell>
          <cell r="C48" t="str">
            <v xml:space="preserve">         Ремонт реакторов 220 кВ</v>
          </cell>
          <cell r="D48" t="str">
            <v/>
          </cell>
          <cell r="E48">
            <v>1.7130000000000001</v>
          </cell>
          <cell r="F48">
            <v>0.6</v>
          </cell>
        </row>
        <row r="49">
          <cell r="A49" t="str">
            <v>1.2.2.7. Ремонт реакторов 110 кВ</v>
          </cell>
          <cell r="B49" t="str">
            <v>01.02.02.07</v>
          </cell>
          <cell r="C49" t="str">
            <v xml:space="preserve">         Ремонт реакторов 110 кВ</v>
          </cell>
          <cell r="D49" t="str">
            <v/>
          </cell>
          <cell r="E49">
            <v>1.7130000000000001</v>
          </cell>
          <cell r="F49">
            <v>0.6</v>
          </cell>
        </row>
        <row r="50">
          <cell r="A50" t="str">
            <v>1.2.2.8. Ремонт реакторов 6-35 кВ</v>
          </cell>
          <cell r="B50" t="str">
            <v>01.02.02.08</v>
          </cell>
          <cell r="C50" t="str">
            <v xml:space="preserve">         Ремонт реакторов 6-35 кВ</v>
          </cell>
          <cell r="D50" t="str">
            <v/>
          </cell>
          <cell r="E50">
            <v>1.7130000000000001</v>
          </cell>
          <cell r="F50">
            <v>0.6</v>
          </cell>
        </row>
        <row r="51">
          <cell r="A51" t="str">
            <v>1.2.3. Замена вводов</v>
          </cell>
          <cell r="B51" t="str">
            <v>01.02.03</v>
          </cell>
          <cell r="C51" t="str">
            <v xml:space="preserve">      Замена вводов</v>
          </cell>
          <cell r="D51" t="str">
            <v/>
          </cell>
          <cell r="E51">
            <v>1.7130000000000001</v>
          </cell>
          <cell r="F51">
            <v>0.6</v>
          </cell>
        </row>
        <row r="52">
          <cell r="A52" t="str">
            <v>1.2.3.1. Замена вводов 1150 кВ</v>
          </cell>
          <cell r="B52" t="str">
            <v>01.02.03.01</v>
          </cell>
          <cell r="C52" t="str">
            <v xml:space="preserve">         Замена вводов 1150 кВ</v>
          </cell>
          <cell r="D52" t="str">
            <v/>
          </cell>
          <cell r="E52">
            <v>1.7130000000000001</v>
          </cell>
          <cell r="F52">
            <v>0.6</v>
          </cell>
        </row>
        <row r="53">
          <cell r="A53" t="str">
            <v>1.2.3.2. Замена вводов 750 кВ</v>
          </cell>
          <cell r="B53" t="str">
            <v>01.02.03.02</v>
          </cell>
          <cell r="C53" t="str">
            <v xml:space="preserve">         Замена вводов 750 кВ</v>
          </cell>
          <cell r="D53" t="str">
            <v/>
          </cell>
          <cell r="E53">
            <v>1.7130000000000001</v>
          </cell>
          <cell r="F53">
            <v>0.6</v>
          </cell>
        </row>
        <row r="54">
          <cell r="A54" t="str">
            <v>1.2.3.3. Замена вводов 500 кВ</v>
          </cell>
          <cell r="B54" t="str">
            <v>01.02.03.03</v>
          </cell>
          <cell r="C54" t="str">
            <v xml:space="preserve">         Замена вводов 500 кВ</v>
          </cell>
          <cell r="D54" t="str">
            <v/>
          </cell>
          <cell r="E54">
            <v>1.7130000000000001</v>
          </cell>
          <cell r="F54">
            <v>0.6</v>
          </cell>
        </row>
        <row r="55">
          <cell r="A55" t="str">
            <v>1.2.3.4. Замена вводов 400 кВ</v>
          </cell>
          <cell r="B55" t="str">
            <v>01.02.03.04</v>
          </cell>
          <cell r="C55" t="str">
            <v xml:space="preserve">         Замена вводов 400 кВ</v>
          </cell>
          <cell r="D55" t="str">
            <v/>
          </cell>
          <cell r="E55">
            <v>1.7130000000000001</v>
          </cell>
          <cell r="F55">
            <v>0.6</v>
          </cell>
        </row>
        <row r="56">
          <cell r="A56" t="str">
            <v>1.2.3.5. Замена вводов 330 кВ</v>
          </cell>
          <cell r="B56" t="str">
            <v>01.02.03.05</v>
          </cell>
          <cell r="C56" t="str">
            <v xml:space="preserve">         Замена вводов 330 кВ</v>
          </cell>
          <cell r="D56" t="str">
            <v/>
          </cell>
          <cell r="E56">
            <v>1.7130000000000001</v>
          </cell>
          <cell r="F56">
            <v>0.6</v>
          </cell>
        </row>
        <row r="57">
          <cell r="A57" t="str">
            <v>1.2.3.6. Замена вводов 220 кВ</v>
          </cell>
          <cell r="B57" t="str">
            <v>01.02.03.06</v>
          </cell>
          <cell r="C57" t="str">
            <v xml:space="preserve">         Замена вводов 220 кВ</v>
          </cell>
          <cell r="D57" t="str">
            <v/>
          </cell>
          <cell r="E57">
            <v>1.7130000000000001</v>
          </cell>
          <cell r="F57">
            <v>0.6</v>
          </cell>
        </row>
        <row r="58">
          <cell r="A58" t="str">
            <v>1.2.3.7. Замена вводов 110 кВ</v>
          </cell>
          <cell r="B58" t="str">
            <v>01.02.03.07</v>
          </cell>
          <cell r="C58" t="str">
            <v xml:space="preserve">         Замена вводов 110 кВ</v>
          </cell>
          <cell r="D58" t="str">
            <v/>
          </cell>
          <cell r="E58">
            <v>1.7130000000000001</v>
          </cell>
          <cell r="F58">
            <v>0.6</v>
          </cell>
        </row>
        <row r="59">
          <cell r="A59" t="str">
            <v>1.2.3.8. Замена вводов 6-35 кВ</v>
          </cell>
          <cell r="B59" t="str">
            <v>01.02.03.08</v>
          </cell>
          <cell r="C59" t="str">
            <v xml:space="preserve">         Замена вводов 6-35 кВ</v>
          </cell>
          <cell r="D59" t="str">
            <v/>
          </cell>
          <cell r="E59">
            <v>1.7130000000000001</v>
          </cell>
          <cell r="F59">
            <v>0.6</v>
          </cell>
        </row>
        <row r="60">
          <cell r="A60" t="str">
            <v>1.2.3.9. Замена вводов масляных выключателей 220 кВ</v>
          </cell>
          <cell r="B60" t="str">
            <v>01.02.03.09</v>
          </cell>
          <cell r="C60" t="str">
            <v xml:space="preserve">         Замена вводов масляных выключателей 220 кВ</v>
          </cell>
          <cell r="D60" t="str">
            <v/>
          </cell>
          <cell r="E60">
            <v>1.7130000000000001</v>
          </cell>
          <cell r="F60">
            <v>0.6</v>
          </cell>
        </row>
        <row r="61">
          <cell r="A61" t="str">
            <v>1.2.3.10. Замена вводов масляных выключателей 110 кВ</v>
          </cell>
          <cell r="B61" t="str">
            <v>01.02.03.10</v>
          </cell>
          <cell r="C61" t="str">
            <v xml:space="preserve">         Замена вводов масляных выключателей 110 кВ</v>
          </cell>
          <cell r="D61" t="str">
            <v/>
          </cell>
          <cell r="E61">
            <v>1.7130000000000001</v>
          </cell>
          <cell r="F61">
            <v>0.6</v>
          </cell>
        </row>
        <row r="62">
          <cell r="A62" t="str">
            <v>1.2.4. Ремонт выключателей</v>
          </cell>
          <cell r="B62" t="str">
            <v>01.02.04</v>
          </cell>
          <cell r="C62" t="str">
            <v xml:space="preserve">      Ремонт выключателей</v>
          </cell>
          <cell r="D62" t="str">
            <v/>
          </cell>
          <cell r="E62">
            <v>1.7130000000000001</v>
          </cell>
          <cell r="F62">
            <v>0.6</v>
          </cell>
        </row>
        <row r="63">
          <cell r="A63" t="str">
            <v>1.2.4.1. Ремонт выключателей 1150 кВ</v>
          </cell>
          <cell r="B63" t="str">
            <v>01.02.04.01</v>
          </cell>
          <cell r="C63" t="str">
            <v xml:space="preserve">         Ремонт выключателей 1150 кВ</v>
          </cell>
          <cell r="D63" t="str">
            <v/>
          </cell>
          <cell r="E63">
            <v>1.7130000000000001</v>
          </cell>
          <cell r="F63">
            <v>0.6</v>
          </cell>
        </row>
        <row r="64">
          <cell r="A64" t="str">
            <v>1.2.4.2. Ремонт выключателей 750 кВ</v>
          </cell>
          <cell r="B64" t="str">
            <v>01.02.04.02</v>
          </cell>
          <cell r="C64" t="str">
            <v xml:space="preserve">         Ремонт выключателей 750 кВ</v>
          </cell>
          <cell r="D64" t="str">
            <v/>
          </cell>
          <cell r="E64">
            <v>1.7130000000000001</v>
          </cell>
          <cell r="F64">
            <v>0.6</v>
          </cell>
        </row>
        <row r="65">
          <cell r="A65" t="str">
            <v>1.2.4.3. Ремонт выключателей 500 кВ</v>
          </cell>
          <cell r="B65" t="str">
            <v>01.02.04.03</v>
          </cell>
          <cell r="C65" t="str">
            <v xml:space="preserve">         Ремонт выключателей 500 кВ</v>
          </cell>
          <cell r="D65" t="str">
            <v/>
          </cell>
          <cell r="E65">
            <v>1.7130000000000001</v>
          </cell>
          <cell r="F65">
            <v>0.6</v>
          </cell>
        </row>
        <row r="66">
          <cell r="A66" t="str">
            <v>1.2.4.4. Ремонт выключателей 400 кВ</v>
          </cell>
          <cell r="B66" t="str">
            <v>01.02.04.04</v>
          </cell>
          <cell r="C66" t="str">
            <v xml:space="preserve">         Ремонт выключателей 400 кВ</v>
          </cell>
          <cell r="D66" t="str">
            <v/>
          </cell>
          <cell r="E66">
            <v>1.7130000000000001</v>
          </cell>
          <cell r="F66">
            <v>0.6</v>
          </cell>
        </row>
        <row r="67">
          <cell r="A67" t="str">
            <v>1.2.4.5. Ремонт выключателей 330 кВ</v>
          </cell>
          <cell r="B67" t="str">
            <v>01.02.04.05</v>
          </cell>
          <cell r="C67" t="str">
            <v xml:space="preserve">         Ремонт выключателей 330 кВ</v>
          </cell>
          <cell r="D67" t="str">
            <v/>
          </cell>
          <cell r="E67">
            <v>1.7130000000000001</v>
          </cell>
          <cell r="F67">
            <v>0.6</v>
          </cell>
        </row>
        <row r="68">
          <cell r="A68" t="str">
            <v>1.2.4.6. Ремонт выключателей 220 кВ</v>
          </cell>
          <cell r="B68" t="str">
            <v>01.02.04.06</v>
          </cell>
          <cell r="C68" t="str">
            <v xml:space="preserve">         Ремонт выключателей 220 кВ</v>
          </cell>
          <cell r="D68" t="str">
            <v/>
          </cell>
          <cell r="E68">
            <v>1.7130000000000001</v>
          </cell>
          <cell r="F68">
            <v>0.6</v>
          </cell>
        </row>
        <row r="69">
          <cell r="A69" t="str">
            <v>1.2.4.7. Ремонт выключателей 110 кВ</v>
          </cell>
          <cell r="B69" t="str">
            <v>01.02.04.07</v>
          </cell>
          <cell r="C69" t="str">
            <v xml:space="preserve">         Ремонт выключателей 110 кВ</v>
          </cell>
          <cell r="D69" t="str">
            <v/>
          </cell>
          <cell r="E69">
            <v>1.7130000000000001</v>
          </cell>
          <cell r="F69">
            <v>0.6</v>
          </cell>
        </row>
        <row r="70">
          <cell r="A70" t="str">
            <v>1.2.4.8. Ремонт выключателей 6-35 кВ</v>
          </cell>
          <cell r="B70" t="str">
            <v>01.02.04.08</v>
          </cell>
          <cell r="C70" t="str">
            <v xml:space="preserve">         Ремонт выключателей 6-35 кВ</v>
          </cell>
          <cell r="D70" t="str">
            <v/>
          </cell>
          <cell r="E70">
            <v>1.7130000000000001</v>
          </cell>
          <cell r="F70">
            <v>0.6</v>
          </cell>
        </row>
        <row r="71">
          <cell r="A71" t="str">
            <v>1.2.4.9. Ремонт масляных выключателей 220 кВ</v>
          </cell>
          <cell r="B71" t="str">
            <v>01.02.04.09</v>
          </cell>
          <cell r="C71" t="str">
            <v xml:space="preserve">         Ремонт масляных выключателей 220 кВ</v>
          </cell>
          <cell r="D71" t="str">
            <v/>
          </cell>
          <cell r="E71">
            <v>1.7130000000000001</v>
          </cell>
          <cell r="F71">
            <v>0.6</v>
          </cell>
        </row>
        <row r="72">
          <cell r="A72" t="str">
            <v>1.2.4.10. Ремонт масляных выключателей 110 кВ</v>
          </cell>
          <cell r="B72" t="str">
            <v>01.02.04.10</v>
          </cell>
          <cell r="C72" t="str">
            <v xml:space="preserve">         Ремонт масляных выключателей 110 кВ</v>
          </cell>
          <cell r="D72" t="str">
            <v/>
          </cell>
          <cell r="E72">
            <v>1.7130000000000001</v>
          </cell>
          <cell r="F72">
            <v>0.6</v>
          </cell>
        </row>
        <row r="73">
          <cell r="A73" t="str">
            <v>1.2.5. Ремонт разъединителей</v>
          </cell>
          <cell r="B73" t="str">
            <v>01.02.05</v>
          </cell>
          <cell r="C73" t="str">
            <v xml:space="preserve">      Ремонт разъединителей</v>
          </cell>
          <cell r="D73" t="str">
            <v/>
          </cell>
          <cell r="E73">
            <v>1.7130000000000001</v>
          </cell>
          <cell r="F73">
            <v>0.6</v>
          </cell>
        </row>
        <row r="74">
          <cell r="A74" t="str">
            <v>1.2.5.1. Ремонт разъединителей 1150 кВ</v>
          </cell>
          <cell r="B74" t="str">
            <v>01.02.05.01</v>
          </cell>
          <cell r="C74" t="str">
            <v xml:space="preserve">         Ремонт разъединителей 1150 кВ</v>
          </cell>
          <cell r="D74" t="str">
            <v/>
          </cell>
          <cell r="E74">
            <v>1.7130000000000001</v>
          </cell>
          <cell r="F74">
            <v>0.6</v>
          </cell>
        </row>
        <row r="75">
          <cell r="A75" t="str">
            <v>1.2.5.2. Ремонт разъединителей 750 кВ</v>
          </cell>
          <cell r="B75" t="str">
            <v>01.02.05.02</v>
          </cell>
          <cell r="C75" t="str">
            <v xml:space="preserve">         Ремонт разъединителей 750 кВ</v>
          </cell>
          <cell r="D75" t="str">
            <v/>
          </cell>
          <cell r="E75">
            <v>1.7130000000000001</v>
          </cell>
          <cell r="F75">
            <v>0.6</v>
          </cell>
        </row>
        <row r="76">
          <cell r="A76" t="str">
            <v>1.2.5.3. Ремонт разъединителей 500 кВ</v>
          </cell>
          <cell r="B76" t="str">
            <v>01.02.05.03</v>
          </cell>
          <cell r="C76" t="str">
            <v xml:space="preserve">         Ремонт разъединителей 500 кВ</v>
          </cell>
          <cell r="D76" t="str">
            <v/>
          </cell>
          <cell r="E76">
            <v>1.7130000000000001</v>
          </cell>
          <cell r="F76">
            <v>0.6</v>
          </cell>
        </row>
        <row r="77">
          <cell r="A77" t="str">
            <v>1.2.5.4. Ремонт разъединителей 400 кВ</v>
          </cell>
          <cell r="B77" t="str">
            <v>01.02.05.04</v>
          </cell>
          <cell r="C77" t="str">
            <v xml:space="preserve">         Ремонт разъединителей 400 кВ</v>
          </cell>
          <cell r="D77" t="str">
            <v/>
          </cell>
          <cell r="E77">
            <v>1.7130000000000001</v>
          </cell>
          <cell r="F77">
            <v>0.6</v>
          </cell>
        </row>
        <row r="78">
          <cell r="A78" t="str">
            <v>1.2.5.5. Ремонт разъединителей 330 кВ</v>
          </cell>
          <cell r="B78" t="str">
            <v>01.02.05.05</v>
          </cell>
          <cell r="C78" t="str">
            <v xml:space="preserve">         Ремонт разъединителей 330 кВ</v>
          </cell>
          <cell r="D78" t="str">
            <v/>
          </cell>
          <cell r="E78">
            <v>1.7130000000000001</v>
          </cell>
          <cell r="F78">
            <v>0.6</v>
          </cell>
        </row>
        <row r="79">
          <cell r="A79" t="str">
            <v>1.2.5.6. Ремонт разъединителей 220 кВ</v>
          </cell>
          <cell r="B79" t="str">
            <v>01.02.05.06</v>
          </cell>
          <cell r="C79" t="str">
            <v xml:space="preserve">         Ремонт разъединителей 220 кВ</v>
          </cell>
          <cell r="D79" t="str">
            <v/>
          </cell>
          <cell r="E79">
            <v>1.7130000000000001</v>
          </cell>
          <cell r="F79">
            <v>0.6</v>
          </cell>
        </row>
        <row r="80">
          <cell r="A80" t="str">
            <v>1.2.5.7. Ремонт разъединителей 110 кВ</v>
          </cell>
          <cell r="B80" t="str">
            <v>01.02.05.07</v>
          </cell>
          <cell r="C80" t="str">
            <v xml:space="preserve">         Ремонт разъединителей 110 кВ</v>
          </cell>
          <cell r="D80" t="str">
            <v/>
          </cell>
          <cell r="E80">
            <v>1.7130000000000001</v>
          </cell>
          <cell r="F80">
            <v>0.6</v>
          </cell>
        </row>
        <row r="81">
          <cell r="A81" t="str">
            <v>1.2.5.8. Ремонт разъединителей 6-35 кВ</v>
          </cell>
          <cell r="B81" t="str">
            <v>01.02.05.08</v>
          </cell>
          <cell r="C81" t="str">
            <v xml:space="preserve">         Ремонт разъединителей 6-35 кВ</v>
          </cell>
          <cell r="D81" t="str">
            <v/>
          </cell>
          <cell r="E81">
            <v>1.7130000000000001</v>
          </cell>
          <cell r="F81">
            <v>0.6</v>
          </cell>
        </row>
        <row r="82">
          <cell r="A82" t="str">
            <v>1.2.6. Замена ИОС разъединителей и шинных опор</v>
          </cell>
          <cell r="B82" t="str">
            <v>01.02.06</v>
          </cell>
          <cell r="C82" t="str">
            <v xml:space="preserve">      Замена ИОС разъединителей и шинных опор</v>
          </cell>
          <cell r="D82" t="str">
            <v/>
          </cell>
          <cell r="E82">
            <v>1.7130000000000001</v>
          </cell>
          <cell r="F82">
            <v>0.6</v>
          </cell>
        </row>
        <row r="83">
          <cell r="A83" t="str">
            <v>1.2.6.1. Замена ИОС разъединителей 110-1150 кВ</v>
          </cell>
          <cell r="B83" t="str">
            <v>01.02.06.01</v>
          </cell>
          <cell r="C83" t="str">
            <v xml:space="preserve">         Замена ИОС разъединителей 110-1150 кВ</v>
          </cell>
          <cell r="D83" t="str">
            <v/>
          </cell>
          <cell r="E83">
            <v>1.7130000000000001</v>
          </cell>
          <cell r="F83">
            <v>0.6</v>
          </cell>
        </row>
        <row r="84">
          <cell r="A84" t="str">
            <v>1.2.6.2. Замена ИОС шинных опор 110-1150 кВ</v>
          </cell>
          <cell r="B84" t="str">
            <v>01.02.06.02</v>
          </cell>
          <cell r="C84" t="str">
            <v xml:space="preserve">         Замена ИОС шинных опор 110-1150 кВ</v>
          </cell>
          <cell r="D84" t="str">
            <v/>
          </cell>
          <cell r="E84">
            <v>1.7130000000000001</v>
          </cell>
          <cell r="F84">
            <v>0.6</v>
          </cell>
        </row>
        <row r="85">
          <cell r="A85" t="str">
            <v>1.2.7. Ремонт компрессоров</v>
          </cell>
          <cell r="B85" t="str">
            <v>01.02.07</v>
          </cell>
          <cell r="C85" t="str">
            <v xml:space="preserve">      Ремонт компрессоров</v>
          </cell>
          <cell r="D85" t="str">
            <v/>
          </cell>
          <cell r="E85">
            <v>1.7130000000000001</v>
          </cell>
          <cell r="F85">
            <v>0.6</v>
          </cell>
        </row>
        <row r="86">
          <cell r="A86" t="str">
            <v>1.2.7.1. Ремонт компрессоров 40 атм</v>
          </cell>
          <cell r="B86" t="str">
            <v>01.02.07.01</v>
          </cell>
          <cell r="C86" t="str">
            <v xml:space="preserve">         Ремонт компрессоров 40 атм</v>
          </cell>
          <cell r="D86" t="str">
            <v/>
          </cell>
          <cell r="E86">
            <v>1.7130000000000001</v>
          </cell>
          <cell r="F86">
            <v>0.6</v>
          </cell>
        </row>
        <row r="87">
          <cell r="A87" t="str">
            <v>1.2.7.2. Ремонт компрессоров 100 атм</v>
          </cell>
          <cell r="B87" t="str">
            <v>01.02.07.02</v>
          </cell>
          <cell r="C87" t="str">
            <v xml:space="preserve">         Ремонт компрессоров 100 атм</v>
          </cell>
          <cell r="D87" t="str">
            <v/>
          </cell>
          <cell r="E87">
            <v>1.7130000000000001</v>
          </cell>
          <cell r="F87">
            <v>0.6</v>
          </cell>
        </row>
        <row r="88">
          <cell r="A88" t="str">
            <v>1.2.7.3. Ремонт компрессоров 230 атм</v>
          </cell>
          <cell r="B88" t="str">
            <v>01.02.07.03</v>
          </cell>
          <cell r="C88" t="str">
            <v xml:space="preserve">         Ремонт компрессоров 230 атм</v>
          </cell>
          <cell r="D88" t="str">
            <v/>
          </cell>
          <cell r="E88">
            <v>1.7130000000000001</v>
          </cell>
          <cell r="F88">
            <v>0.6</v>
          </cell>
        </row>
        <row r="89">
          <cell r="A89" t="str">
            <v>1.2.8. Ремонт аккумуляторных батарей</v>
          </cell>
          <cell r="B89" t="str">
            <v>01.02.08</v>
          </cell>
          <cell r="C89" t="str">
            <v xml:space="preserve">      Ремонт аккумуляторных батарей</v>
          </cell>
          <cell r="D89" t="str">
            <v>шт.</v>
          </cell>
          <cell r="E89">
            <v>1.7130000000000001</v>
          </cell>
          <cell r="F89">
            <v>0.6</v>
          </cell>
        </row>
        <row r="90">
          <cell r="A90" t="str">
            <v>1.2.9. Ремонт трансформаторов тока</v>
          </cell>
          <cell r="B90" t="str">
            <v>01.02.09</v>
          </cell>
          <cell r="C90" t="str">
            <v xml:space="preserve">      Ремонт трансформаторов тока</v>
          </cell>
          <cell r="D90" t="str">
            <v>шт.</v>
          </cell>
          <cell r="E90">
            <v>1.7130000000000001</v>
          </cell>
          <cell r="F90">
            <v>0.6</v>
          </cell>
        </row>
        <row r="91">
          <cell r="A91" t="str">
            <v>1.2.10. Ремонт трансформаторов напряжения</v>
          </cell>
          <cell r="B91" t="str">
            <v>01.02.10</v>
          </cell>
          <cell r="C91" t="str">
            <v xml:space="preserve">      Ремонт трансформаторов напряжения</v>
          </cell>
          <cell r="D91" t="str">
            <v>шт.</v>
          </cell>
          <cell r="E91">
            <v>1.7130000000000001</v>
          </cell>
          <cell r="F91">
            <v>0.6</v>
          </cell>
        </row>
        <row r="92">
          <cell r="A92" t="str">
            <v>1.2.11.Текущий ремонт оборудования ПС</v>
          </cell>
          <cell r="B92" t="str">
            <v>01.02.11</v>
          </cell>
          <cell r="C92" t="str">
            <v xml:space="preserve">      Текущий ремонт оборудования ПС</v>
          </cell>
          <cell r="E92">
            <v>1.7130000000000001</v>
          </cell>
          <cell r="F92">
            <v>0.6</v>
          </cell>
        </row>
        <row r="93">
          <cell r="A93" t="str">
            <v>1.2.12. Прочие работы по ремонту оборудования ПС</v>
          </cell>
          <cell r="B93" t="str">
            <v>01.02.12</v>
          </cell>
          <cell r="C93" t="str">
            <v xml:space="preserve">      Прочие работы по ремонту оборудования ПС</v>
          </cell>
          <cell r="E93">
            <v>1.7130000000000001</v>
          </cell>
          <cell r="F93">
            <v>0.6</v>
          </cell>
        </row>
        <row r="94">
          <cell r="B94" t="str">
            <v>01.03</v>
          </cell>
          <cell r="C94" t="str">
            <v xml:space="preserve">   Ремонт средств СДТУ, РЗиПА, АСУ, АСКУЭ, СИ</v>
          </cell>
          <cell r="D94" t="str">
            <v/>
          </cell>
        </row>
        <row r="95">
          <cell r="A95" t="str">
            <v>1.3.1. Ремонт средств СДТУ</v>
          </cell>
          <cell r="B95" t="str">
            <v>01.03.01</v>
          </cell>
          <cell r="C95" t="str">
            <v xml:space="preserve">      Ремонт средств СДТУ</v>
          </cell>
          <cell r="E95">
            <v>1.9330000000000001</v>
          </cell>
          <cell r="F95">
            <v>0.6</v>
          </cell>
        </row>
        <row r="96">
          <cell r="A96" t="str">
            <v>1.3.2. Ремонт средств АСУ</v>
          </cell>
          <cell r="B96" t="str">
            <v>01.03.02</v>
          </cell>
          <cell r="C96" t="str">
            <v xml:space="preserve">      Ремонт средств АСУ</v>
          </cell>
          <cell r="E96">
            <v>1.9330000000000001</v>
          </cell>
          <cell r="F96">
            <v>0.6</v>
          </cell>
        </row>
        <row r="97">
          <cell r="A97" t="str">
            <v>1.3.3. Ремонт средств РЗ и ПА</v>
          </cell>
          <cell r="B97" t="str">
            <v>01.03.03</v>
          </cell>
          <cell r="C97" t="str">
            <v xml:space="preserve">      Ремонт средств РЗ и ПА</v>
          </cell>
          <cell r="E97">
            <v>1.9330000000000001</v>
          </cell>
          <cell r="F97">
            <v>0.6</v>
          </cell>
        </row>
        <row r="98">
          <cell r="A98" t="str">
            <v>1.3.4. Ремонт средств АСКУЭ</v>
          </cell>
          <cell r="B98" t="str">
            <v>01.03.04</v>
          </cell>
          <cell r="C98" t="str">
            <v xml:space="preserve">      Ремонт средств АСКУЭ</v>
          </cell>
          <cell r="E98">
            <v>1.9330000000000001</v>
          </cell>
          <cell r="F98">
            <v>0.6</v>
          </cell>
        </row>
        <row r="99">
          <cell r="A99" t="str">
            <v>1.3.5. Прочий ремонт средств измерения и метрологии</v>
          </cell>
          <cell r="B99" t="str">
            <v>01.03.05</v>
          </cell>
          <cell r="C99" t="str">
            <v xml:space="preserve">      Прочий ремонт средств измерения и метрологии</v>
          </cell>
          <cell r="E99">
            <v>1.9330000000000001</v>
          </cell>
          <cell r="F99">
            <v>0.6</v>
          </cell>
        </row>
        <row r="100">
          <cell r="A100" t="str">
            <v>1.4. Ремонт технологических зданий и сооружений</v>
          </cell>
          <cell r="B100" t="str">
            <v>01.04</v>
          </cell>
          <cell r="C100" t="str">
            <v xml:space="preserve">   Ремонт технологических зданий и сооружений</v>
          </cell>
          <cell r="E100">
            <v>0.67600000000000005</v>
          </cell>
          <cell r="F100">
            <v>0.5</v>
          </cell>
        </row>
        <row r="101">
          <cell r="B101" t="str">
            <v>01.05</v>
          </cell>
          <cell r="C101" t="str">
            <v xml:space="preserve">   Ремонт транспортных средств, занятых в ТОиР</v>
          </cell>
          <cell r="E101" t="str">
            <v>х</v>
          </cell>
          <cell r="F101" t="str">
            <v>х</v>
          </cell>
        </row>
        <row r="102">
          <cell r="B102" t="str">
            <v>02</v>
          </cell>
          <cell r="C102" t="str">
            <v>Техническое обслуживание объектов ЕНЭС</v>
          </cell>
        </row>
        <row r="103">
          <cell r="A103" t="str">
            <v>2.1. Техническое обслуживание ЛЭП</v>
          </cell>
          <cell r="B103" t="str">
            <v>02.01</v>
          </cell>
          <cell r="C103" t="str">
            <v xml:space="preserve">   Техническое обслуживание ЛЭП</v>
          </cell>
          <cell r="E103">
            <v>1.893</v>
          </cell>
          <cell r="F103">
            <v>0.6</v>
          </cell>
        </row>
        <row r="104">
          <cell r="A104" t="str">
            <v>2.2. Техническое обслуживание ПС</v>
          </cell>
          <cell r="B104" t="str">
            <v>02.02</v>
          </cell>
          <cell r="C104" t="str">
            <v xml:space="preserve">   Техническое обслуживание ПС</v>
          </cell>
          <cell r="E104">
            <v>1.7130000000000001</v>
          </cell>
          <cell r="F104">
            <v>0.6</v>
          </cell>
        </row>
        <row r="105">
          <cell r="A105" t="str">
            <v>2.3. Техническое обслуживание СДТУ</v>
          </cell>
          <cell r="B105" t="str">
            <v>02.03</v>
          </cell>
          <cell r="C105" t="str">
            <v xml:space="preserve">   Техническое обслуживание СДТУ</v>
          </cell>
          <cell r="E105">
            <v>1.9330000000000001</v>
          </cell>
          <cell r="F105">
            <v>0.6</v>
          </cell>
        </row>
        <row r="106">
          <cell r="A106" t="str">
            <v>2.4. Техническое обслуживание РЗиПА</v>
          </cell>
          <cell r="B106" t="str">
            <v>02.04</v>
          </cell>
          <cell r="C106" t="str">
            <v xml:space="preserve">   Техническое обслуживание РЗиПА</v>
          </cell>
          <cell r="E106">
            <v>1.9330000000000001</v>
          </cell>
          <cell r="F106">
            <v>0.6</v>
          </cell>
        </row>
        <row r="107">
          <cell r="A107" t="str">
            <v>2.5. Техническое обслуживание АСУ, АСКУЭ, СИ</v>
          </cell>
          <cell r="B107" t="str">
            <v>02.05</v>
          </cell>
          <cell r="C107" t="str">
            <v xml:space="preserve">   Техническое обслуживание АСУ, АСКУЭ, СИ</v>
          </cell>
          <cell r="E107">
            <v>1.9330000000000001</v>
          </cell>
          <cell r="F107">
            <v>0.6</v>
          </cell>
        </row>
        <row r="108">
          <cell r="B108" t="str">
            <v>02.06</v>
          </cell>
          <cell r="C108" t="str">
            <v xml:space="preserve">   Техническое обслуживание технологических зданий и сооружений</v>
          </cell>
          <cell r="F108">
            <v>0.5</v>
          </cell>
        </row>
        <row r="109">
          <cell r="B109" t="str">
            <v>02.07</v>
          </cell>
          <cell r="C109" t="str">
            <v xml:space="preserve">   Техническое обслуживание транспортных средств, занятых в ТОиР</v>
          </cell>
          <cell r="E109" t="str">
            <v>х</v>
          </cell>
          <cell r="F109" t="str">
            <v>х</v>
          </cell>
        </row>
        <row r="110">
          <cell r="A110" t="str">
            <v>2.8. Диагностика оборудования</v>
          </cell>
          <cell r="B110" t="str">
            <v>02.08</v>
          </cell>
          <cell r="C110" t="str">
            <v xml:space="preserve">   Диагностика оборудования</v>
          </cell>
          <cell r="E110">
            <v>1.873</v>
          </cell>
          <cell r="F110">
            <v>0.6</v>
          </cell>
        </row>
        <row r="111">
          <cell r="B111" t="str">
            <v>03</v>
          </cell>
          <cell r="C111" t="str">
            <v>Ремонтное обслуживание административных объектов</v>
          </cell>
        </row>
        <row r="112">
          <cell r="B112" t="str">
            <v>03.01</v>
          </cell>
          <cell r="C112" t="str">
            <v xml:space="preserve">   Ремонт административных зданий и сооружений</v>
          </cell>
          <cell r="E112">
            <v>0.67600000000000005</v>
          </cell>
          <cell r="F112">
            <v>0.5</v>
          </cell>
        </row>
        <row r="113">
          <cell r="B113" t="str">
            <v>03.02</v>
          </cell>
          <cell r="C113" t="str">
            <v xml:space="preserve">   Ремонт административных транспортных средств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126"/>
  <sheetViews>
    <sheetView tabSelected="1" view="pageBreakPreview" topLeftCell="A34" zoomScale="68" zoomScaleNormal="68" zoomScaleSheetLayoutView="68" workbookViewId="0">
      <selection activeCell="Q67" sqref="Q67"/>
    </sheetView>
  </sheetViews>
  <sheetFormatPr defaultRowHeight="15" x14ac:dyDescent="0.2"/>
  <cols>
    <col min="1" max="1" width="21.42578125" style="1" customWidth="1"/>
    <col min="2" max="2" width="10.42578125" style="1" customWidth="1"/>
    <col min="3" max="4" width="11" style="1" customWidth="1"/>
    <col min="5" max="5" width="10.28515625" style="1" customWidth="1"/>
    <col min="6" max="6" width="11.28515625" style="1" customWidth="1"/>
    <col min="7" max="8" width="9.140625" style="1"/>
    <col min="9" max="9" width="12" style="1" customWidth="1"/>
    <col min="10" max="10" width="11.42578125" style="1" customWidth="1"/>
    <col min="11" max="11" width="12.42578125" style="1" customWidth="1"/>
    <col min="12" max="12" width="12.85546875" style="1" customWidth="1"/>
    <col min="13" max="13" width="9.28515625" style="1" bestFit="1" customWidth="1"/>
    <col min="14" max="14" width="11.28515625" style="1" customWidth="1"/>
    <col min="15" max="15" width="10.42578125" style="1" customWidth="1"/>
    <col min="16" max="16" width="15.28515625" style="1" customWidth="1"/>
    <col min="17" max="17" width="14.42578125" style="1" customWidth="1"/>
    <col min="18" max="18" width="20.28515625" style="1" customWidth="1"/>
    <col min="19" max="19" width="19" style="11" customWidth="1"/>
    <col min="20" max="20" width="55.42578125" style="161" customWidth="1"/>
    <col min="21" max="21" width="0.42578125" style="3" customWidth="1"/>
    <col min="22" max="16384" width="9.140625" style="3"/>
  </cols>
  <sheetData>
    <row r="1" spans="1:20" ht="27" customHeight="1" x14ac:dyDescent="0.25">
      <c r="E1" s="2"/>
      <c r="F1" s="2"/>
      <c r="N1" s="3"/>
      <c r="O1" s="4" t="s">
        <v>0</v>
      </c>
      <c r="P1" s="5"/>
      <c r="Q1" s="5"/>
      <c r="R1" s="6"/>
      <c r="S1" s="3"/>
      <c r="T1" s="159"/>
    </row>
    <row r="2" spans="1:20" ht="14.25" customHeight="1" x14ac:dyDescent="0.2">
      <c r="E2" s="2"/>
      <c r="F2" s="2"/>
      <c r="N2" s="3"/>
      <c r="O2" s="7"/>
      <c r="P2" s="7"/>
      <c r="Q2" s="7"/>
      <c r="R2" s="7"/>
      <c r="S2" s="3"/>
      <c r="T2" s="160"/>
    </row>
    <row r="3" spans="1:20" ht="21" customHeight="1" x14ac:dyDescent="0.2">
      <c r="E3" s="2"/>
      <c r="F3" s="2"/>
      <c r="N3" s="3"/>
      <c r="O3" s="7" t="s">
        <v>137</v>
      </c>
      <c r="P3" s="7"/>
      <c r="Q3" s="7"/>
      <c r="R3" s="157" t="s">
        <v>138</v>
      </c>
      <c r="S3" s="3"/>
      <c r="T3" s="160"/>
    </row>
    <row r="4" spans="1:20" ht="39.75" customHeight="1" x14ac:dyDescent="0.25">
      <c r="E4" s="2"/>
      <c r="F4" s="2"/>
      <c r="N4" s="3"/>
      <c r="O4" s="8" t="s">
        <v>1</v>
      </c>
      <c r="P4" s="7"/>
      <c r="Q4" s="9" t="s">
        <v>139</v>
      </c>
      <c r="R4" s="157" t="s">
        <v>140</v>
      </c>
      <c r="S4" s="3"/>
      <c r="T4" s="160"/>
    </row>
    <row r="5" spans="1:20" ht="33" customHeight="1" x14ac:dyDescent="0.25">
      <c r="N5" s="3"/>
      <c r="O5" s="9" t="s">
        <v>2</v>
      </c>
      <c r="P5" s="7"/>
      <c r="Q5" s="7"/>
      <c r="R5" s="7"/>
      <c r="S5" s="3"/>
      <c r="T5" s="160"/>
    </row>
    <row r="6" spans="1:20" ht="19.5" customHeight="1" x14ac:dyDescent="0.2">
      <c r="S6" s="7"/>
      <c r="T6" s="160"/>
    </row>
    <row r="7" spans="1:20" ht="20.100000000000001" customHeight="1" x14ac:dyDescent="0.25">
      <c r="A7" s="373" t="s">
        <v>3</v>
      </c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</row>
    <row r="8" spans="1:20" ht="20.100000000000001" customHeight="1" thickBot="1" x14ac:dyDescent="0.3">
      <c r="A8" s="373" t="s">
        <v>141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</row>
    <row r="9" spans="1:20" ht="20.100000000000001" customHeight="1" thickBot="1" x14ac:dyDescent="0.3">
      <c r="A9" s="374" t="s">
        <v>142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374"/>
      <c r="P9" s="374"/>
      <c r="Q9" s="374"/>
      <c r="R9" s="374"/>
      <c r="S9" s="374"/>
    </row>
    <row r="10" spans="1:20" ht="20.100000000000001" customHeight="1" x14ac:dyDescent="0.25">
      <c r="A10" s="375" t="s">
        <v>143</v>
      </c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5"/>
      <c r="O10" s="375"/>
      <c r="P10" s="375"/>
      <c r="Q10" s="375"/>
      <c r="R10" s="375"/>
      <c r="S10" s="375"/>
    </row>
    <row r="11" spans="1:20" ht="20.100000000000001" customHeight="1" thickBot="1" x14ac:dyDescent="0.3">
      <c r="N11" s="10"/>
      <c r="Q11" s="3"/>
    </row>
    <row r="12" spans="1:20" ht="20.100000000000001" customHeight="1" thickBot="1" x14ac:dyDescent="0.3">
      <c r="A12" s="10" t="s">
        <v>157</v>
      </c>
      <c r="L12" s="12" t="s">
        <v>4</v>
      </c>
      <c r="M12" s="376"/>
      <c r="N12" s="374"/>
      <c r="O12" s="374"/>
      <c r="P12" s="377"/>
    </row>
    <row r="13" spans="1:20" ht="20.100000000000001" customHeight="1" x14ac:dyDescent="0.25">
      <c r="A13" s="10"/>
      <c r="L13" s="12"/>
      <c r="M13" s="13"/>
      <c r="N13" s="13"/>
      <c r="O13" s="13"/>
      <c r="P13" s="13"/>
    </row>
    <row r="14" spans="1:20" ht="20.100000000000001" customHeight="1" x14ac:dyDescent="0.2">
      <c r="A14" s="14" t="s">
        <v>5</v>
      </c>
    </row>
    <row r="15" spans="1:20" s="15" customFormat="1" ht="18" customHeight="1" thickBot="1" x14ac:dyDescent="0.25">
      <c r="A15" s="190" t="s">
        <v>6</v>
      </c>
      <c r="B15" s="190"/>
      <c r="C15" s="190"/>
      <c r="D15" s="350" t="s">
        <v>7</v>
      </c>
      <c r="E15" s="351"/>
      <c r="F15" s="351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2"/>
      <c r="T15" s="161"/>
    </row>
    <row r="16" spans="1:20" s="15" customFormat="1" ht="18" customHeight="1" x14ac:dyDescent="0.2">
      <c r="A16" s="242" t="s">
        <v>8</v>
      </c>
      <c r="B16" s="242"/>
      <c r="C16" s="353"/>
      <c r="D16" s="354"/>
      <c r="E16" s="355"/>
      <c r="F16" s="355"/>
      <c r="G16" s="355"/>
      <c r="H16" s="355"/>
      <c r="I16" s="355"/>
      <c r="J16" s="355"/>
      <c r="K16" s="355"/>
      <c r="L16" s="355"/>
      <c r="M16" s="355"/>
      <c r="N16" s="355"/>
      <c r="O16" s="355"/>
      <c r="P16" s="355"/>
      <c r="Q16" s="355"/>
      <c r="R16" s="355"/>
      <c r="S16" s="356"/>
      <c r="T16" s="161"/>
    </row>
    <row r="17" spans="1:20" s="15" customFormat="1" ht="18" customHeight="1" x14ac:dyDescent="0.2">
      <c r="A17" s="231" t="s">
        <v>9</v>
      </c>
      <c r="B17" s="231"/>
      <c r="C17" s="232"/>
      <c r="D17" s="357"/>
      <c r="E17" s="358"/>
      <c r="F17" s="358"/>
      <c r="G17" s="358"/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9"/>
      <c r="T17" s="161"/>
    </row>
    <row r="18" spans="1:20" s="15" customFormat="1" ht="18" customHeight="1" x14ac:dyDescent="0.2">
      <c r="A18" s="231" t="s">
        <v>10</v>
      </c>
      <c r="B18" s="231"/>
      <c r="C18" s="232"/>
      <c r="D18" s="354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  <c r="Q18" s="355"/>
      <c r="R18" s="355"/>
      <c r="S18" s="356"/>
      <c r="T18" s="161"/>
    </row>
    <row r="19" spans="1:20" s="15" customFormat="1" ht="18" customHeight="1" x14ac:dyDescent="0.2">
      <c r="A19" s="231" t="s">
        <v>11</v>
      </c>
      <c r="B19" s="231"/>
      <c r="C19" s="232"/>
      <c r="D19" s="354"/>
      <c r="E19" s="355"/>
      <c r="F19" s="355"/>
      <c r="G19" s="355"/>
      <c r="H19" s="355"/>
      <c r="I19" s="355"/>
      <c r="J19" s="355"/>
      <c r="K19" s="355"/>
      <c r="L19" s="355"/>
      <c r="M19" s="355"/>
      <c r="N19" s="355"/>
      <c r="O19" s="355"/>
      <c r="P19" s="355"/>
      <c r="Q19" s="355"/>
      <c r="R19" s="355"/>
      <c r="S19" s="356"/>
      <c r="T19" s="161"/>
    </row>
    <row r="20" spans="1:20" s="15" customFormat="1" ht="18" customHeight="1" thickBot="1" x14ac:dyDescent="0.25">
      <c r="A20" s="242" t="s">
        <v>12</v>
      </c>
      <c r="B20" s="242"/>
      <c r="C20" s="353"/>
      <c r="D20" s="380"/>
      <c r="E20" s="381"/>
      <c r="F20" s="16" t="s">
        <v>144</v>
      </c>
      <c r="G20" s="17"/>
      <c r="H20" s="18" t="s">
        <v>13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61"/>
    </row>
    <row r="21" spans="1:20" s="15" customFormat="1" ht="18" customHeight="1" x14ac:dyDescent="0.2">
      <c r="A21" s="16"/>
      <c r="B21" s="16"/>
      <c r="C21" s="20"/>
      <c r="D21" s="21"/>
      <c r="E21" s="22"/>
      <c r="F21" s="23"/>
      <c r="G21" s="23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18"/>
      <c r="T21" s="162"/>
    </row>
    <row r="22" spans="1:20" s="15" customFormat="1" ht="18" customHeight="1" x14ac:dyDescent="0.2">
      <c r="A22" s="16"/>
      <c r="B22" s="16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18"/>
      <c r="T22" s="162"/>
    </row>
    <row r="23" spans="1:20" s="27" customFormat="1" ht="18" customHeight="1" x14ac:dyDescent="0.2">
      <c r="A23" s="24" t="s">
        <v>14</v>
      </c>
      <c r="B23" s="25"/>
      <c r="C23" s="25"/>
      <c r="D23" s="25"/>
      <c r="E23" s="25"/>
      <c r="F23" s="25"/>
      <c r="G23" s="26"/>
      <c r="H23" s="26"/>
      <c r="I23" s="26"/>
      <c r="J23" s="26"/>
      <c r="K23" s="26"/>
      <c r="L23" s="26"/>
      <c r="N23" s="26"/>
      <c r="O23" s="26"/>
      <c r="P23" s="26"/>
      <c r="Q23" s="26"/>
      <c r="R23" s="26"/>
      <c r="S23" s="25"/>
      <c r="T23" s="162"/>
    </row>
    <row r="24" spans="1:20" s="15" customFormat="1" ht="18" customHeight="1" x14ac:dyDescent="0.2">
      <c r="A24" s="190" t="s">
        <v>15</v>
      </c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 t="s">
        <v>16</v>
      </c>
      <c r="Q24" s="190"/>
      <c r="R24" s="190" t="s">
        <v>17</v>
      </c>
      <c r="S24" s="190"/>
      <c r="T24" s="162"/>
    </row>
    <row r="25" spans="1:20" s="28" customFormat="1" ht="43.5" customHeight="1" x14ac:dyDescent="0.2">
      <c r="A25" s="378" t="s">
        <v>18</v>
      </c>
      <c r="B25" s="378"/>
      <c r="C25" s="378"/>
      <c r="D25" s="378"/>
      <c r="E25" s="378"/>
      <c r="F25" s="378"/>
      <c r="G25" s="378"/>
      <c r="H25" s="378"/>
      <c r="I25" s="378"/>
      <c r="J25" s="378"/>
      <c r="K25" s="378"/>
      <c r="L25" s="378"/>
      <c r="M25" s="378"/>
      <c r="N25" s="378"/>
      <c r="O25" s="378"/>
      <c r="P25" s="379"/>
      <c r="Q25" s="379"/>
      <c r="R25" s="379" t="e">
        <f>$S$120</f>
        <v>#REF!</v>
      </c>
      <c r="S25" s="379"/>
      <c r="T25" s="162"/>
    </row>
    <row r="26" spans="1:20" ht="18" customHeight="1" x14ac:dyDescent="0.2">
      <c r="A26" s="340"/>
      <c r="B26" s="340"/>
      <c r="C26" s="340"/>
      <c r="D26" s="340"/>
      <c r="E26" s="340"/>
      <c r="F26" s="340"/>
      <c r="G26" s="340"/>
      <c r="H26" s="340"/>
      <c r="I26" s="340"/>
      <c r="J26" s="340"/>
      <c r="K26" s="340"/>
      <c r="L26" s="340"/>
      <c r="M26" s="340"/>
      <c r="N26" s="340"/>
      <c r="O26" s="341"/>
      <c r="P26" s="342"/>
      <c r="Q26" s="343"/>
      <c r="R26" s="342"/>
      <c r="S26" s="343"/>
      <c r="T26" s="162"/>
    </row>
    <row r="27" spans="1:20" s="15" customFormat="1" ht="18" customHeight="1" x14ac:dyDescent="0.25">
      <c r="A27" s="344" t="s">
        <v>19</v>
      </c>
      <c r="B27" s="344"/>
      <c r="C27" s="344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345">
        <f>SUM(P25:Q26)</f>
        <v>0</v>
      </c>
      <c r="Q27" s="346"/>
      <c r="R27" s="345" t="e">
        <f>SUM(R25:S26)</f>
        <v>#REF!</v>
      </c>
      <c r="S27" s="346"/>
      <c r="T27" s="162"/>
    </row>
    <row r="28" spans="1:20" s="15" customFormat="1" ht="18" customHeight="1" x14ac:dyDescent="0.2">
      <c r="A28" s="18"/>
      <c r="B28" s="18"/>
      <c r="C28" s="18"/>
      <c r="D28" s="18"/>
      <c r="E28" s="20"/>
      <c r="F28" s="20"/>
      <c r="G28" s="20"/>
      <c r="H28" s="18"/>
      <c r="I28" s="18"/>
      <c r="J28" s="18"/>
      <c r="K28" s="29"/>
      <c r="L28" s="18"/>
      <c r="M28" s="20"/>
      <c r="N28" s="20"/>
      <c r="O28" s="20"/>
      <c r="P28" s="20"/>
      <c r="Q28" s="20"/>
      <c r="R28" s="20"/>
      <c r="S28" s="18"/>
      <c r="T28" s="162"/>
    </row>
    <row r="29" spans="1:20" s="15" customFormat="1" ht="18" customHeight="1" x14ac:dyDescent="0.2">
      <c r="A29" s="24" t="s">
        <v>20</v>
      </c>
      <c r="B29" s="26"/>
      <c r="C29" s="26"/>
      <c r="D29" s="26"/>
      <c r="E29" s="26"/>
      <c r="F29" s="26"/>
      <c r="G29" s="20"/>
      <c r="H29" s="20"/>
      <c r="I29" s="20"/>
      <c r="J29" s="20"/>
      <c r="K29" s="20"/>
      <c r="L29" s="20"/>
      <c r="S29" s="28"/>
      <c r="T29" s="161"/>
    </row>
    <row r="30" spans="1:20" s="30" customFormat="1" ht="57.75" customHeight="1" thickBot="1" x14ac:dyDescent="0.25">
      <c r="A30" s="372" t="s">
        <v>21</v>
      </c>
      <c r="B30" s="372"/>
      <c r="C30" s="372"/>
      <c r="D30" s="372"/>
      <c r="E30" s="372"/>
      <c r="F30" s="320" t="s">
        <v>22</v>
      </c>
      <c r="G30" s="320"/>
      <c r="H30" s="321" t="s">
        <v>23</v>
      </c>
      <c r="I30" s="321"/>
      <c r="J30" s="322" t="s">
        <v>24</v>
      </c>
      <c r="K30" s="323"/>
      <c r="L30" s="321" t="s">
        <v>25</v>
      </c>
      <c r="M30" s="321"/>
      <c r="N30" s="321" t="s">
        <v>26</v>
      </c>
      <c r="O30" s="321"/>
      <c r="P30" s="321" t="s">
        <v>146</v>
      </c>
      <c r="Q30" s="321"/>
      <c r="R30" s="360" t="s">
        <v>27</v>
      </c>
      <c r="S30" s="361"/>
      <c r="T30" s="163"/>
    </row>
    <row r="31" spans="1:20" s="15" customFormat="1" ht="18" customHeight="1" thickBot="1" x14ac:dyDescent="0.25">
      <c r="A31" s="328" t="s">
        <v>28</v>
      </c>
      <c r="B31" s="328"/>
      <c r="C31" s="328"/>
      <c r="D31" s="328"/>
      <c r="E31" s="329"/>
      <c r="F31" s="362"/>
      <c r="G31" s="363"/>
      <c r="H31" s="364"/>
      <c r="I31" s="365"/>
      <c r="J31" s="366">
        <v>1</v>
      </c>
      <c r="K31" s="367"/>
      <c r="L31" s="368">
        <v>0.2</v>
      </c>
      <c r="M31" s="368"/>
      <c r="N31" s="369">
        <v>0.15</v>
      </c>
      <c r="O31" s="369"/>
      <c r="P31" s="369">
        <v>0.26100000000000001</v>
      </c>
      <c r="Q31" s="369"/>
      <c r="R31" s="370" t="s">
        <v>147</v>
      </c>
      <c r="S31" s="371"/>
      <c r="T31" s="161"/>
    </row>
    <row r="32" spans="1:20" s="15" customFormat="1" ht="18" customHeight="1" x14ac:dyDescent="0.25">
      <c r="A32" s="328" t="s">
        <v>145</v>
      </c>
      <c r="B32" s="328"/>
      <c r="C32" s="328"/>
      <c r="D32" s="328"/>
      <c r="E32" s="329"/>
      <c r="F32" s="335">
        <v>86.5</v>
      </c>
      <c r="G32" s="336"/>
      <c r="H32" s="325">
        <f>F32*$H$31</f>
        <v>0</v>
      </c>
      <c r="I32" s="337"/>
      <c r="J32" s="338">
        <f>(F32+H32)*$J$31</f>
        <v>86.5</v>
      </c>
      <c r="K32" s="339"/>
      <c r="L32" s="324">
        <f>F32*$L$31</f>
        <v>17.3</v>
      </c>
      <c r="M32" s="325"/>
      <c r="N32" s="324">
        <f>SUM(F32:M32)*$N$31</f>
        <v>28.545000000000002</v>
      </c>
      <c r="O32" s="325"/>
      <c r="P32" s="324">
        <f>SUM(F32:O32)*$P$31</f>
        <v>57.118545000000012</v>
      </c>
      <c r="Q32" s="325"/>
      <c r="R32" s="326">
        <f>SUM(F32:Q32)</f>
        <v>275.96354500000007</v>
      </c>
      <c r="S32" s="327"/>
      <c r="T32" s="161"/>
    </row>
    <row r="33" spans="1:23" s="15" customFormat="1" ht="18" customHeight="1" thickBot="1" x14ac:dyDescent="0.3">
      <c r="A33" s="328" t="s">
        <v>29</v>
      </c>
      <c r="B33" s="328"/>
      <c r="C33" s="328"/>
      <c r="D33" s="328"/>
      <c r="E33" s="329"/>
      <c r="F33" s="330">
        <v>98.7</v>
      </c>
      <c r="G33" s="331"/>
      <c r="H33" s="332">
        <f>F33*$H$31</f>
        <v>0</v>
      </c>
      <c r="I33" s="333"/>
      <c r="J33" s="334">
        <f>(F33+H33)*$J$31</f>
        <v>98.7</v>
      </c>
      <c r="K33" s="332"/>
      <c r="L33" s="334">
        <f>F33*$L$31</f>
        <v>19.740000000000002</v>
      </c>
      <c r="M33" s="332"/>
      <c r="N33" s="334">
        <f>SUM(F33:M33)*$N$31</f>
        <v>32.570999999999998</v>
      </c>
      <c r="O33" s="332"/>
      <c r="P33" s="334">
        <f>SUM(F33:O33)*$P$31</f>
        <v>65.174571</v>
      </c>
      <c r="Q33" s="332"/>
      <c r="R33" s="326">
        <f>SUM(F33:Q33)</f>
        <v>314.88557100000003</v>
      </c>
      <c r="S33" s="327"/>
      <c r="T33" s="161"/>
    </row>
    <row r="34" spans="1:23" s="15" customFormat="1" ht="18" customHeight="1" x14ac:dyDescent="0.2">
      <c r="A34" s="31" t="s">
        <v>30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S34" s="28"/>
      <c r="T34" s="161"/>
    </row>
    <row r="35" spans="1:23" s="15" customFormat="1" ht="18" customHeigh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S35" s="28"/>
      <c r="T35" s="161"/>
    </row>
    <row r="36" spans="1:23" s="15" customFormat="1" ht="18" customHeight="1" x14ac:dyDescent="0.2">
      <c r="A36" s="32" t="s">
        <v>31</v>
      </c>
      <c r="B36" s="28"/>
      <c r="C36" s="28"/>
      <c r="D36" s="28"/>
      <c r="K36" s="33"/>
      <c r="L36" s="34"/>
      <c r="N36" s="20"/>
      <c r="P36" s="35"/>
      <c r="Q36" s="20"/>
      <c r="R36" s="34"/>
      <c r="S36" s="28"/>
      <c r="T36" s="161"/>
    </row>
    <row r="37" spans="1:23" s="36" customFormat="1" ht="13.5" customHeight="1" x14ac:dyDescent="0.2">
      <c r="A37" s="255" t="s">
        <v>32</v>
      </c>
      <c r="B37" s="294" t="s">
        <v>33</v>
      </c>
      <c r="C37" s="295"/>
      <c r="D37" s="295"/>
      <c r="E37" s="296"/>
      <c r="F37" s="255" t="s">
        <v>34</v>
      </c>
      <c r="G37" s="255" t="s">
        <v>35</v>
      </c>
      <c r="H37" s="255" t="s">
        <v>36</v>
      </c>
      <c r="I37" s="255" t="s">
        <v>37</v>
      </c>
      <c r="J37" s="255"/>
      <c r="K37" s="255"/>
      <c r="L37" s="262"/>
      <c r="M37" s="255"/>
      <c r="N37" s="255"/>
      <c r="O37" s="255"/>
      <c r="P37" s="255"/>
      <c r="Q37" s="255"/>
      <c r="R37" s="262"/>
      <c r="S37" s="255"/>
      <c r="T37" s="164"/>
    </row>
    <row r="38" spans="1:23" s="36" customFormat="1" ht="12.75" customHeight="1" x14ac:dyDescent="0.2">
      <c r="A38" s="255"/>
      <c r="B38" s="297"/>
      <c r="C38" s="298"/>
      <c r="D38" s="298"/>
      <c r="E38" s="299"/>
      <c r="F38" s="255"/>
      <c r="G38" s="255"/>
      <c r="H38" s="255"/>
      <c r="I38" s="255" t="s">
        <v>38</v>
      </c>
      <c r="J38" s="255"/>
      <c r="K38" s="255"/>
      <c r="L38" s="255"/>
      <c r="M38" s="255"/>
      <c r="N38" s="255" t="s">
        <v>39</v>
      </c>
      <c r="O38" s="255"/>
      <c r="P38" s="255"/>
      <c r="Q38" s="255"/>
      <c r="R38" s="255"/>
      <c r="S38" s="255"/>
      <c r="T38" s="164"/>
    </row>
    <row r="39" spans="1:23" s="36" customFormat="1" ht="12.75" customHeight="1" x14ac:dyDescent="0.2">
      <c r="A39" s="255"/>
      <c r="B39" s="297"/>
      <c r="C39" s="298"/>
      <c r="D39" s="298"/>
      <c r="E39" s="299"/>
      <c r="F39" s="255"/>
      <c r="G39" s="255"/>
      <c r="H39" s="255"/>
      <c r="I39" s="255" t="s">
        <v>40</v>
      </c>
      <c r="J39" s="261" t="s">
        <v>41</v>
      </c>
      <c r="K39" s="255" t="s">
        <v>42</v>
      </c>
      <c r="L39" s="255"/>
      <c r="M39" s="255"/>
      <c r="N39" s="255" t="s">
        <v>40</v>
      </c>
      <c r="O39" s="255" t="s">
        <v>41</v>
      </c>
      <c r="P39" s="255" t="s">
        <v>43</v>
      </c>
      <c r="Q39" s="255"/>
      <c r="R39" s="255"/>
      <c r="S39" s="255"/>
      <c r="T39" s="164"/>
    </row>
    <row r="40" spans="1:23" s="36" customFormat="1" ht="38.25" x14ac:dyDescent="0.2">
      <c r="A40" s="255"/>
      <c r="B40" s="300"/>
      <c r="C40" s="301"/>
      <c r="D40" s="301"/>
      <c r="E40" s="302"/>
      <c r="F40" s="255"/>
      <c r="G40" s="255"/>
      <c r="H40" s="255"/>
      <c r="I40" s="255"/>
      <c r="J40" s="262"/>
      <c r="K40" s="37" t="s">
        <v>44</v>
      </c>
      <c r="L40" s="37" t="s">
        <v>45</v>
      </c>
      <c r="M40" s="37" t="s">
        <v>46</v>
      </c>
      <c r="N40" s="255"/>
      <c r="O40" s="255"/>
      <c r="P40" s="37" t="s">
        <v>44</v>
      </c>
      <c r="Q40" s="37" t="s">
        <v>47</v>
      </c>
      <c r="R40" s="37" t="s">
        <v>48</v>
      </c>
      <c r="S40" s="37" t="s">
        <v>49</v>
      </c>
      <c r="T40" s="164"/>
    </row>
    <row r="41" spans="1:23" s="41" customFormat="1" ht="15.75" x14ac:dyDescent="0.2">
      <c r="A41" s="38">
        <v>1</v>
      </c>
      <c r="B41" s="205">
        <f>A41+1</f>
        <v>2</v>
      </c>
      <c r="C41" s="205"/>
      <c r="D41" s="205"/>
      <c r="E41" s="205"/>
      <c r="F41" s="39">
        <f>B41+1</f>
        <v>3</v>
      </c>
      <c r="G41" s="39">
        <f t="shared" ref="G41:S41" si="0">F41+1</f>
        <v>4</v>
      </c>
      <c r="H41" s="39">
        <f t="shared" si="0"/>
        <v>5</v>
      </c>
      <c r="I41" s="39">
        <f t="shared" si="0"/>
        <v>6</v>
      </c>
      <c r="J41" s="39">
        <f t="shared" si="0"/>
        <v>7</v>
      </c>
      <c r="K41" s="39">
        <f>J41+1</f>
        <v>8</v>
      </c>
      <c r="L41" s="39">
        <f t="shared" si="0"/>
        <v>9</v>
      </c>
      <c r="M41" s="39">
        <f t="shared" si="0"/>
        <v>10</v>
      </c>
      <c r="N41" s="39">
        <f t="shared" si="0"/>
        <v>11</v>
      </c>
      <c r="O41" s="40">
        <f t="shared" si="0"/>
        <v>12</v>
      </c>
      <c r="P41" s="40">
        <f t="shared" si="0"/>
        <v>13</v>
      </c>
      <c r="Q41" s="40">
        <f t="shared" si="0"/>
        <v>14</v>
      </c>
      <c r="R41" s="40">
        <f t="shared" si="0"/>
        <v>15</v>
      </c>
      <c r="S41" s="40">
        <f t="shared" si="0"/>
        <v>16</v>
      </c>
      <c r="T41" s="164"/>
      <c r="U41" s="36"/>
      <c r="V41" s="36"/>
      <c r="W41" s="36"/>
    </row>
    <row r="42" spans="1:23" s="42" customFormat="1" ht="16.5" customHeight="1" x14ac:dyDescent="0.2">
      <c r="A42" s="308" t="s">
        <v>52</v>
      </c>
      <c r="B42" s="310" t="s">
        <v>131</v>
      </c>
      <c r="C42" s="310"/>
      <c r="D42" s="310"/>
      <c r="E42" s="310"/>
      <c r="F42" s="311" t="s">
        <v>50</v>
      </c>
      <c r="G42" s="312">
        <v>1</v>
      </c>
      <c r="H42" s="147">
        <v>1</v>
      </c>
      <c r="I42" s="313">
        <v>4.78</v>
      </c>
      <c r="J42" s="314">
        <v>1.78</v>
      </c>
      <c r="K42" s="317">
        <f>J42*$R$33+(I42-J42)*$R$32</f>
        <v>1388.3869513800003</v>
      </c>
      <c r="L42" s="318"/>
      <c r="M42" s="304"/>
      <c r="N42" s="305">
        <f>G42*I42*H42*H43*H44</f>
        <v>4.78</v>
      </c>
      <c r="O42" s="305">
        <f>G42*J42*H42*H43*H44</f>
        <v>1.78</v>
      </c>
      <c r="P42" s="306">
        <f>G42*H42*H43*H44*K42</f>
        <v>1388.3869513800003</v>
      </c>
      <c r="Q42" s="307">
        <f>G42*L42*H42*H43*H44*$L$36*$Q$36</f>
        <v>0</v>
      </c>
      <c r="R42" s="306">
        <f>G42*M42*$Q$36</f>
        <v>0</v>
      </c>
      <c r="S42" s="319">
        <f>SUM(P42:R44)</f>
        <v>1388.3869513800003</v>
      </c>
      <c r="T42" s="165"/>
      <c r="V42" s="144"/>
      <c r="W42" s="144"/>
    </row>
    <row r="43" spans="1:23" s="42" customFormat="1" ht="16.5" customHeight="1" x14ac:dyDescent="0.2">
      <c r="A43" s="309"/>
      <c r="B43" s="310"/>
      <c r="C43" s="310"/>
      <c r="D43" s="310"/>
      <c r="E43" s="310"/>
      <c r="F43" s="311"/>
      <c r="G43" s="312"/>
      <c r="H43" s="147">
        <v>1</v>
      </c>
      <c r="I43" s="313"/>
      <c r="J43" s="315"/>
      <c r="K43" s="317"/>
      <c r="L43" s="318"/>
      <c r="M43" s="304"/>
      <c r="N43" s="305"/>
      <c r="O43" s="305"/>
      <c r="P43" s="306"/>
      <c r="Q43" s="307"/>
      <c r="R43" s="306"/>
      <c r="S43" s="319"/>
      <c r="T43" s="165"/>
      <c r="V43" s="144"/>
      <c r="W43" s="144"/>
    </row>
    <row r="44" spans="1:23" s="42" customFormat="1" ht="16.5" customHeight="1" x14ac:dyDescent="0.2">
      <c r="A44" s="309"/>
      <c r="B44" s="310"/>
      <c r="C44" s="310"/>
      <c r="D44" s="310"/>
      <c r="E44" s="310"/>
      <c r="F44" s="311"/>
      <c r="G44" s="312"/>
      <c r="H44" s="147">
        <v>1</v>
      </c>
      <c r="I44" s="313"/>
      <c r="J44" s="316"/>
      <c r="K44" s="317"/>
      <c r="L44" s="318"/>
      <c r="M44" s="304"/>
      <c r="N44" s="305"/>
      <c r="O44" s="305"/>
      <c r="P44" s="306"/>
      <c r="Q44" s="307"/>
      <c r="R44" s="306"/>
      <c r="S44" s="319"/>
      <c r="T44" s="165"/>
      <c r="V44" s="144"/>
      <c r="W44" s="144"/>
    </row>
    <row r="45" spans="1:23" s="42" customFormat="1" ht="16.5" customHeight="1" x14ac:dyDescent="0.2">
      <c r="A45" s="308" t="s">
        <v>53</v>
      </c>
      <c r="B45" s="310" t="s">
        <v>54</v>
      </c>
      <c r="C45" s="310"/>
      <c r="D45" s="310"/>
      <c r="E45" s="310"/>
      <c r="F45" s="311" t="s">
        <v>51</v>
      </c>
      <c r="G45" s="312">
        <v>6</v>
      </c>
      <c r="H45" s="147">
        <v>1</v>
      </c>
      <c r="I45" s="313">
        <f>2.38</f>
        <v>2.38</v>
      </c>
      <c r="J45" s="314">
        <f>0.55</f>
        <v>0.55000000000000004</v>
      </c>
      <c r="K45" s="317">
        <f>J45*$R$33+(I45-J45)*$R$32</f>
        <v>678.20035140000016</v>
      </c>
      <c r="L45" s="318"/>
      <c r="M45" s="304"/>
      <c r="N45" s="305">
        <f>G45*I45*H45*H46*H47</f>
        <v>14.28</v>
      </c>
      <c r="O45" s="305">
        <f>G45*J45*H45*H46*H47</f>
        <v>3.3000000000000003</v>
      </c>
      <c r="P45" s="306">
        <f>G45*H45*H46*H47*K45</f>
        <v>4069.2021084000007</v>
      </c>
      <c r="Q45" s="307">
        <f>G45*L45*H45*H46*H47*$L$36*$Q$36</f>
        <v>0</v>
      </c>
      <c r="R45" s="306">
        <f>G45*M45*$Q$36</f>
        <v>0</v>
      </c>
      <c r="S45" s="319">
        <f>SUM(P45:R47)</f>
        <v>4069.2021084000007</v>
      </c>
      <c r="T45" s="166"/>
      <c r="U45" s="144"/>
      <c r="V45" s="144"/>
      <c r="W45" s="144"/>
    </row>
    <row r="46" spans="1:23" s="42" customFormat="1" ht="16.5" customHeight="1" x14ac:dyDescent="0.2">
      <c r="A46" s="309"/>
      <c r="B46" s="310"/>
      <c r="C46" s="310"/>
      <c r="D46" s="310"/>
      <c r="E46" s="310"/>
      <c r="F46" s="311"/>
      <c r="G46" s="312"/>
      <c r="H46" s="147">
        <v>1</v>
      </c>
      <c r="I46" s="313"/>
      <c r="J46" s="315"/>
      <c r="K46" s="317"/>
      <c r="L46" s="318"/>
      <c r="M46" s="304"/>
      <c r="N46" s="305"/>
      <c r="O46" s="305"/>
      <c r="P46" s="306"/>
      <c r="Q46" s="307"/>
      <c r="R46" s="306"/>
      <c r="S46" s="319"/>
      <c r="T46" s="165"/>
      <c r="V46" s="144"/>
      <c r="W46" s="144"/>
    </row>
    <row r="47" spans="1:23" s="42" customFormat="1" ht="16.5" customHeight="1" x14ac:dyDescent="0.2">
      <c r="A47" s="309"/>
      <c r="B47" s="310"/>
      <c r="C47" s="310"/>
      <c r="D47" s="310"/>
      <c r="E47" s="310"/>
      <c r="F47" s="311"/>
      <c r="G47" s="312"/>
      <c r="H47" s="147">
        <v>1</v>
      </c>
      <c r="I47" s="313"/>
      <c r="J47" s="316"/>
      <c r="K47" s="317"/>
      <c r="L47" s="318"/>
      <c r="M47" s="304"/>
      <c r="N47" s="305"/>
      <c r="O47" s="305"/>
      <c r="P47" s="306"/>
      <c r="Q47" s="307"/>
      <c r="R47" s="306"/>
      <c r="S47" s="319"/>
      <c r="T47" s="165"/>
      <c r="V47" s="144"/>
      <c r="W47" s="144"/>
    </row>
    <row r="48" spans="1:23" s="42" customFormat="1" ht="16.5" customHeight="1" x14ac:dyDescent="0.2">
      <c r="A48" s="308" t="s">
        <v>55</v>
      </c>
      <c r="B48" s="310" t="s">
        <v>56</v>
      </c>
      <c r="C48" s="310"/>
      <c r="D48" s="310"/>
      <c r="E48" s="310"/>
      <c r="F48" s="311" t="s">
        <v>51</v>
      </c>
      <c r="G48" s="312">
        <v>6</v>
      </c>
      <c r="H48" s="147">
        <v>1</v>
      </c>
      <c r="I48" s="313">
        <v>0.08</v>
      </c>
      <c r="J48" s="314"/>
      <c r="K48" s="317">
        <f>J48*$R$33+(I48-J48)*$R$32</f>
        <v>22.077083600000005</v>
      </c>
      <c r="L48" s="318"/>
      <c r="M48" s="304"/>
      <c r="N48" s="305">
        <f>G48*I48*H48*H49*H50</f>
        <v>0.48</v>
      </c>
      <c r="O48" s="305">
        <f>G48*J48*H48*H49*H50</f>
        <v>0</v>
      </c>
      <c r="P48" s="306">
        <f>G48*H48*H49*H50*K48</f>
        <v>132.46250160000002</v>
      </c>
      <c r="Q48" s="307">
        <f>G48*L48*H48*H49*H50*$L$36*$Q$36</f>
        <v>0</v>
      </c>
      <c r="R48" s="306">
        <f>G48*M48*$Q$36</f>
        <v>0</v>
      </c>
      <c r="S48" s="319">
        <f>SUM(P48:R50)</f>
        <v>132.46250160000002</v>
      </c>
      <c r="T48" s="165"/>
      <c r="V48" s="144"/>
      <c r="W48" s="144"/>
    </row>
    <row r="49" spans="1:23" s="42" customFormat="1" ht="16.5" customHeight="1" x14ac:dyDescent="0.2">
      <c r="A49" s="309"/>
      <c r="B49" s="310"/>
      <c r="C49" s="310"/>
      <c r="D49" s="310"/>
      <c r="E49" s="310"/>
      <c r="F49" s="311"/>
      <c r="G49" s="312"/>
      <c r="H49" s="147">
        <v>1</v>
      </c>
      <c r="I49" s="313"/>
      <c r="J49" s="315"/>
      <c r="K49" s="317"/>
      <c r="L49" s="318"/>
      <c r="M49" s="304"/>
      <c r="N49" s="305"/>
      <c r="O49" s="305"/>
      <c r="P49" s="306"/>
      <c r="Q49" s="307"/>
      <c r="R49" s="306"/>
      <c r="S49" s="319"/>
      <c r="T49" s="165"/>
      <c r="V49" s="144"/>
      <c r="W49" s="144"/>
    </row>
    <row r="50" spans="1:23" s="42" customFormat="1" ht="16.5" customHeight="1" x14ac:dyDescent="0.2">
      <c r="A50" s="309"/>
      <c r="B50" s="310"/>
      <c r="C50" s="310"/>
      <c r="D50" s="310"/>
      <c r="E50" s="310"/>
      <c r="F50" s="311"/>
      <c r="G50" s="312"/>
      <c r="H50" s="147">
        <v>1</v>
      </c>
      <c r="I50" s="313"/>
      <c r="J50" s="316"/>
      <c r="K50" s="317"/>
      <c r="L50" s="318"/>
      <c r="M50" s="304"/>
      <c r="N50" s="305"/>
      <c r="O50" s="305"/>
      <c r="P50" s="306"/>
      <c r="Q50" s="307"/>
      <c r="R50" s="306"/>
      <c r="S50" s="319"/>
      <c r="T50" s="165"/>
      <c r="V50" s="144"/>
      <c r="W50" s="144"/>
    </row>
    <row r="51" spans="1:23" s="43" customFormat="1" ht="15.75" x14ac:dyDescent="0.25">
      <c r="G51" s="293" t="s">
        <v>57</v>
      </c>
      <c r="H51" s="293"/>
      <c r="I51" s="293"/>
      <c r="J51" s="293"/>
      <c r="K51" s="293"/>
      <c r="L51" s="293"/>
      <c r="M51" s="293"/>
      <c r="N51" s="44">
        <f t="shared" ref="N51:S51" si="1">SUM(N42:N50)</f>
        <v>19.54</v>
      </c>
      <c r="O51" s="44">
        <f t="shared" si="1"/>
        <v>5.08</v>
      </c>
      <c r="P51" s="44">
        <f t="shared" si="1"/>
        <v>5590.0515613800007</v>
      </c>
      <c r="Q51" s="44">
        <f t="shared" si="1"/>
        <v>0</v>
      </c>
      <c r="R51" s="44">
        <f t="shared" si="1"/>
        <v>0</v>
      </c>
      <c r="S51" s="44">
        <f t="shared" si="1"/>
        <v>5590.0515613800007</v>
      </c>
      <c r="T51" s="158"/>
      <c r="V51" s="145"/>
      <c r="W51" s="145"/>
    </row>
    <row r="52" spans="1:23" s="43" customFormat="1" ht="16.5" customHeight="1" x14ac:dyDescent="0.2">
      <c r="A52" s="45"/>
      <c r="B52" s="45"/>
      <c r="C52" s="46"/>
      <c r="D52" s="46"/>
      <c r="P52" s="47"/>
      <c r="T52" s="158"/>
    </row>
    <row r="53" spans="1:23" s="15" customFormat="1" ht="18" x14ac:dyDescent="0.2">
      <c r="A53" s="32" t="s">
        <v>58</v>
      </c>
      <c r="B53" s="28"/>
      <c r="C53" s="28"/>
      <c r="D53" s="28"/>
      <c r="S53" s="28"/>
      <c r="T53" s="161"/>
    </row>
    <row r="54" spans="1:23" s="43" customFormat="1" ht="12.75" customHeight="1" x14ac:dyDescent="0.2">
      <c r="A54" s="294" t="s">
        <v>59</v>
      </c>
      <c r="B54" s="295"/>
      <c r="C54" s="296"/>
      <c r="D54" s="261" t="s">
        <v>60</v>
      </c>
      <c r="E54" s="255" t="s">
        <v>61</v>
      </c>
      <c r="F54" s="255" t="s">
        <v>62</v>
      </c>
      <c r="G54" s="255" t="s">
        <v>37</v>
      </c>
      <c r="H54" s="255"/>
      <c r="I54" s="255"/>
      <c r="J54" s="255"/>
      <c r="K54" s="255"/>
      <c r="L54" s="255"/>
      <c r="M54" s="255"/>
      <c r="N54" s="255"/>
      <c r="O54" s="255"/>
      <c r="P54" s="255"/>
      <c r="Q54" s="255"/>
      <c r="R54" s="255"/>
      <c r="S54" s="255"/>
      <c r="T54" s="158"/>
    </row>
    <row r="55" spans="1:23" s="43" customFormat="1" ht="12.75" customHeight="1" x14ac:dyDescent="0.2">
      <c r="A55" s="297"/>
      <c r="B55" s="298"/>
      <c r="C55" s="299"/>
      <c r="D55" s="303"/>
      <c r="E55" s="255"/>
      <c r="F55" s="255"/>
      <c r="G55" s="255" t="s">
        <v>38</v>
      </c>
      <c r="H55" s="255"/>
      <c r="I55" s="255"/>
      <c r="J55" s="255"/>
      <c r="K55" s="255"/>
      <c r="L55" s="255"/>
      <c r="M55" s="255"/>
      <c r="N55" s="255" t="s">
        <v>63</v>
      </c>
      <c r="O55" s="255"/>
      <c r="P55" s="255"/>
      <c r="Q55" s="255"/>
      <c r="R55" s="255"/>
      <c r="S55" s="255"/>
      <c r="T55" s="158"/>
    </row>
    <row r="56" spans="1:23" s="43" customFormat="1" ht="12.75" customHeight="1" x14ac:dyDescent="0.2">
      <c r="A56" s="297"/>
      <c r="B56" s="298"/>
      <c r="C56" s="299"/>
      <c r="D56" s="303"/>
      <c r="E56" s="255"/>
      <c r="F56" s="255"/>
      <c r="G56" s="255" t="s">
        <v>40</v>
      </c>
      <c r="H56" s="255" t="s">
        <v>41</v>
      </c>
      <c r="I56" s="203" t="s">
        <v>42</v>
      </c>
      <c r="J56" s="204"/>
      <c r="K56" s="255" t="s">
        <v>64</v>
      </c>
      <c r="L56" s="255"/>
      <c r="M56" s="255"/>
      <c r="N56" s="255" t="s">
        <v>40</v>
      </c>
      <c r="O56" s="255" t="s">
        <v>41</v>
      </c>
      <c r="P56" s="255" t="s">
        <v>43</v>
      </c>
      <c r="Q56" s="255"/>
      <c r="R56" s="255"/>
      <c r="S56" s="255"/>
      <c r="T56" s="158"/>
    </row>
    <row r="57" spans="1:23" s="43" customFormat="1" ht="63.75" x14ac:dyDescent="0.2">
      <c r="A57" s="300"/>
      <c r="B57" s="301"/>
      <c r="C57" s="302"/>
      <c r="D57" s="262"/>
      <c r="E57" s="255"/>
      <c r="F57" s="255"/>
      <c r="G57" s="255"/>
      <c r="H57" s="255"/>
      <c r="I57" s="37" t="s">
        <v>44</v>
      </c>
      <c r="J57" s="174" t="s">
        <v>65</v>
      </c>
      <c r="K57" s="37" t="s">
        <v>66</v>
      </c>
      <c r="L57" s="37" t="s">
        <v>67</v>
      </c>
      <c r="M57" s="37" t="s">
        <v>68</v>
      </c>
      <c r="N57" s="255"/>
      <c r="O57" s="255"/>
      <c r="P57" s="37" t="s">
        <v>44</v>
      </c>
      <c r="Q57" s="37" t="s">
        <v>69</v>
      </c>
      <c r="R57" s="37" t="s">
        <v>70</v>
      </c>
      <c r="S57" s="37" t="s">
        <v>49</v>
      </c>
      <c r="T57" s="175" t="s">
        <v>150</v>
      </c>
    </row>
    <row r="58" spans="1:23" s="43" customFormat="1" ht="16.5" thickBot="1" x14ac:dyDescent="0.25">
      <c r="A58" s="290">
        <v>1</v>
      </c>
      <c r="B58" s="291"/>
      <c r="C58" s="292"/>
      <c r="D58" s="48">
        <v>2</v>
      </c>
      <c r="E58" s="39">
        <v>3</v>
      </c>
      <c r="F58" s="39">
        <v>4</v>
      </c>
      <c r="G58" s="39">
        <v>5</v>
      </c>
      <c r="H58" s="39">
        <v>6</v>
      </c>
      <c r="I58" s="39">
        <f t="shared" ref="I58:S58" si="2">H58+1</f>
        <v>7</v>
      </c>
      <c r="J58" s="49">
        <f t="shared" si="2"/>
        <v>8</v>
      </c>
      <c r="K58" s="39">
        <f>J58+1</f>
        <v>9</v>
      </c>
      <c r="L58" s="39">
        <f t="shared" si="2"/>
        <v>10</v>
      </c>
      <c r="M58" s="39">
        <f t="shared" si="2"/>
        <v>11</v>
      </c>
      <c r="N58" s="39">
        <f t="shared" si="2"/>
        <v>12</v>
      </c>
      <c r="O58" s="39">
        <f t="shared" si="2"/>
        <v>13</v>
      </c>
      <c r="P58" s="40">
        <f t="shared" si="2"/>
        <v>14</v>
      </c>
      <c r="Q58" s="40">
        <f t="shared" si="2"/>
        <v>15</v>
      </c>
      <c r="R58" s="40">
        <f t="shared" si="2"/>
        <v>16</v>
      </c>
      <c r="S58" s="40">
        <f t="shared" si="2"/>
        <v>17</v>
      </c>
      <c r="T58" s="158"/>
    </row>
    <row r="59" spans="1:23" customFormat="1" ht="26.25" customHeight="1" x14ac:dyDescent="0.2">
      <c r="A59" s="266" t="s">
        <v>132</v>
      </c>
      <c r="B59" s="267"/>
      <c r="C59" s="268"/>
      <c r="D59" s="284">
        <f>E59*K59*L59</f>
        <v>37.379999999999995</v>
      </c>
      <c r="E59" s="278">
        <v>1</v>
      </c>
      <c r="F59" s="148">
        <v>1</v>
      </c>
      <c r="G59" s="220">
        <f>H59</f>
        <v>4.666666666666667</v>
      </c>
      <c r="H59" s="220">
        <f>K59/45</f>
        <v>4.666666666666667</v>
      </c>
      <c r="I59" s="281">
        <f>G59*$R$33</f>
        <v>1469.4659980000001</v>
      </c>
      <c r="J59" s="226"/>
      <c r="K59" s="263">
        <v>210</v>
      </c>
      <c r="L59" s="263">
        <v>0.17799999999999999</v>
      </c>
      <c r="M59" s="263">
        <v>36.6</v>
      </c>
      <c r="N59" s="50">
        <f>E59*F59*F60*F61*G59</f>
        <v>4.666666666666667</v>
      </c>
      <c r="O59" s="50">
        <f>E59*F59*F60*F61*H59</f>
        <v>4.666666666666667</v>
      </c>
      <c r="P59" s="51">
        <f>E59*F59*F60*I59</f>
        <v>1469.4659980000001</v>
      </c>
      <c r="Q59" s="51">
        <f>J59*F59*F60*F61*H59</f>
        <v>0</v>
      </c>
      <c r="R59" s="173">
        <f>E59*K59*L59*M59</f>
        <v>1368.1079999999999</v>
      </c>
      <c r="S59" s="53">
        <f>SUM(P59:R61)</f>
        <v>2837.5739979999998</v>
      </c>
      <c r="T59" s="202" t="s">
        <v>148</v>
      </c>
    </row>
    <row r="60" spans="1:23" customFormat="1" ht="26.25" customHeight="1" x14ac:dyDescent="0.2">
      <c r="A60" s="269"/>
      <c r="B60" s="270"/>
      <c r="C60" s="271"/>
      <c r="D60" s="285"/>
      <c r="E60" s="279"/>
      <c r="F60" s="149">
        <v>1</v>
      </c>
      <c r="G60" s="221"/>
      <c r="H60" s="221"/>
      <c r="I60" s="282"/>
      <c r="J60" s="227"/>
      <c r="K60" s="264"/>
      <c r="L60" s="264"/>
      <c r="M60" s="264"/>
      <c r="N60" s="54"/>
      <c r="O60" s="54"/>
      <c r="P60" s="55"/>
      <c r="Q60" s="55"/>
      <c r="R60" s="56"/>
      <c r="S60" s="57"/>
      <c r="T60" s="202"/>
    </row>
    <row r="61" spans="1:23" customFormat="1" ht="26.25" customHeight="1" thickBot="1" x14ac:dyDescent="0.25">
      <c r="A61" s="272"/>
      <c r="B61" s="273"/>
      <c r="C61" s="274"/>
      <c r="D61" s="286"/>
      <c r="E61" s="280"/>
      <c r="F61" s="150">
        <v>1</v>
      </c>
      <c r="G61" s="222"/>
      <c r="H61" s="222"/>
      <c r="I61" s="283"/>
      <c r="J61" s="228"/>
      <c r="K61" s="265"/>
      <c r="L61" s="265"/>
      <c r="M61" s="265"/>
      <c r="N61" s="58"/>
      <c r="O61" s="58"/>
      <c r="P61" s="59"/>
      <c r="Q61" s="59"/>
      <c r="R61" s="60"/>
      <c r="S61" s="61"/>
      <c r="T61" s="202"/>
    </row>
    <row r="62" spans="1:23" customFormat="1" ht="12.75" x14ac:dyDescent="0.2">
      <c r="A62" s="266" t="s">
        <v>133</v>
      </c>
      <c r="B62" s="267"/>
      <c r="C62" s="268"/>
      <c r="D62" s="275">
        <f>L62*H62*E62</f>
        <v>3</v>
      </c>
      <c r="E62" s="278">
        <v>1</v>
      </c>
      <c r="F62" s="148">
        <v>1</v>
      </c>
      <c r="G62" s="220">
        <f>H62</f>
        <v>1</v>
      </c>
      <c r="H62" s="220">
        <v>1</v>
      </c>
      <c r="I62" s="281">
        <f>G62*$R$33</f>
        <v>314.88557100000003</v>
      </c>
      <c r="J62" s="226"/>
      <c r="K62" s="287"/>
      <c r="L62" s="223">
        <v>3</v>
      </c>
      <c r="M62" s="226">
        <v>36.6</v>
      </c>
      <c r="N62" s="50">
        <f>E62*F62*F63*F64*G62</f>
        <v>1</v>
      </c>
      <c r="O62" s="50">
        <f>E62*F62*F63*F64*H62</f>
        <v>1</v>
      </c>
      <c r="P62" s="51">
        <f>E62*F62*F63*I62</f>
        <v>314.88557100000003</v>
      </c>
      <c r="Q62" s="51">
        <f>J62*F62*F63*F64*H62</f>
        <v>0</v>
      </c>
      <c r="R62" s="52">
        <f>D62*M62</f>
        <v>109.80000000000001</v>
      </c>
      <c r="S62" s="53">
        <f>SUM(P62:R64)</f>
        <v>424.68557100000004</v>
      </c>
      <c r="T62" s="202" t="s">
        <v>149</v>
      </c>
    </row>
    <row r="63" spans="1:23" customFormat="1" ht="12.75" x14ac:dyDescent="0.2">
      <c r="A63" s="269"/>
      <c r="B63" s="270"/>
      <c r="C63" s="271"/>
      <c r="D63" s="276"/>
      <c r="E63" s="279"/>
      <c r="F63" s="149">
        <v>1</v>
      </c>
      <c r="G63" s="221"/>
      <c r="H63" s="221"/>
      <c r="I63" s="282"/>
      <c r="J63" s="227"/>
      <c r="K63" s="288"/>
      <c r="L63" s="224"/>
      <c r="M63" s="227"/>
      <c r="N63" s="54"/>
      <c r="O63" s="54"/>
      <c r="P63" s="55"/>
      <c r="Q63" s="55"/>
      <c r="R63" s="56"/>
      <c r="S63" s="57"/>
      <c r="T63" s="202"/>
    </row>
    <row r="64" spans="1:23" customFormat="1" ht="13.5" thickBot="1" x14ac:dyDescent="0.25">
      <c r="A64" s="272"/>
      <c r="B64" s="273"/>
      <c r="C64" s="274"/>
      <c r="D64" s="277"/>
      <c r="E64" s="280"/>
      <c r="F64" s="150">
        <v>1</v>
      </c>
      <c r="G64" s="222"/>
      <c r="H64" s="222"/>
      <c r="I64" s="283"/>
      <c r="J64" s="228"/>
      <c r="K64" s="289"/>
      <c r="L64" s="225"/>
      <c r="M64" s="228"/>
      <c r="N64" s="58"/>
      <c r="O64" s="58"/>
      <c r="P64" s="59"/>
      <c r="Q64" s="59"/>
      <c r="R64" s="60"/>
      <c r="S64" s="61"/>
      <c r="T64" s="202"/>
    </row>
    <row r="65" spans="1:20" s="43" customFormat="1" ht="18" customHeight="1" x14ac:dyDescent="0.25">
      <c r="A65" s="45"/>
      <c r="B65" s="45"/>
      <c r="C65" s="46"/>
      <c r="D65" s="46"/>
      <c r="G65" s="258" t="s">
        <v>71</v>
      </c>
      <c r="H65" s="259"/>
      <c r="I65" s="259"/>
      <c r="J65" s="259"/>
      <c r="K65" s="259"/>
      <c r="L65" s="259"/>
      <c r="M65" s="260"/>
      <c r="N65" s="44">
        <f t="shared" ref="N65:S65" si="3">SUM(N59:N64)</f>
        <v>5.666666666666667</v>
      </c>
      <c r="O65" s="44">
        <f t="shared" si="3"/>
        <v>5.666666666666667</v>
      </c>
      <c r="P65" s="62">
        <f t="shared" si="3"/>
        <v>1784.3515690000002</v>
      </c>
      <c r="Q65" s="62">
        <f t="shared" si="3"/>
        <v>0</v>
      </c>
      <c r="R65" s="62">
        <f t="shared" si="3"/>
        <v>1477.9079999999999</v>
      </c>
      <c r="S65" s="62">
        <f t="shared" si="3"/>
        <v>3262.2595689999998</v>
      </c>
      <c r="T65" s="158"/>
    </row>
    <row r="66" spans="1:20" s="47" customFormat="1" ht="18" customHeight="1" x14ac:dyDescent="0.2">
      <c r="A66" s="63"/>
      <c r="B66" s="63"/>
      <c r="C66" s="64"/>
      <c r="D66" s="64"/>
      <c r="N66" s="65"/>
      <c r="O66" s="65"/>
      <c r="P66" s="66"/>
      <c r="Q66" s="66"/>
      <c r="R66" s="66"/>
      <c r="S66" s="67"/>
      <c r="T66" s="167"/>
    </row>
    <row r="67" spans="1:20" s="15" customFormat="1" ht="31.5" x14ac:dyDescent="0.2">
      <c r="A67" s="176" t="s">
        <v>72</v>
      </c>
      <c r="B67" s="28"/>
      <c r="C67" s="28"/>
      <c r="D67" s="28"/>
      <c r="S67" s="28"/>
      <c r="T67" s="175" t="s">
        <v>151</v>
      </c>
    </row>
    <row r="68" spans="1:20" s="43" customFormat="1" ht="12.75" customHeight="1" x14ac:dyDescent="0.2">
      <c r="A68" s="255" t="s">
        <v>73</v>
      </c>
      <c r="B68" s="255"/>
      <c r="C68" s="255"/>
      <c r="D68" s="255"/>
      <c r="E68" s="255"/>
      <c r="F68" s="255"/>
      <c r="G68" s="255"/>
      <c r="H68" s="255"/>
      <c r="I68" s="255" t="s">
        <v>74</v>
      </c>
      <c r="J68" s="261" t="s">
        <v>75</v>
      </c>
      <c r="K68" s="255" t="s">
        <v>76</v>
      </c>
      <c r="L68" s="255" t="s">
        <v>64</v>
      </c>
      <c r="M68" s="255"/>
      <c r="N68" s="254" t="s">
        <v>77</v>
      </c>
      <c r="O68" s="254" t="s">
        <v>78</v>
      </c>
      <c r="P68" s="254" t="s">
        <v>79</v>
      </c>
      <c r="Q68" s="255" t="s">
        <v>69</v>
      </c>
      <c r="R68" s="255" t="s">
        <v>80</v>
      </c>
      <c r="S68" s="255"/>
      <c r="T68" s="158"/>
    </row>
    <row r="69" spans="1:20" s="43" customFormat="1" ht="38.25" x14ac:dyDescent="0.2">
      <c r="A69" s="255"/>
      <c r="B69" s="255"/>
      <c r="C69" s="255"/>
      <c r="D69" s="255"/>
      <c r="E69" s="255"/>
      <c r="F69" s="255"/>
      <c r="G69" s="255"/>
      <c r="H69" s="255"/>
      <c r="I69" s="255"/>
      <c r="J69" s="262"/>
      <c r="K69" s="255"/>
      <c r="L69" s="37" t="s">
        <v>81</v>
      </c>
      <c r="M69" s="37" t="s">
        <v>82</v>
      </c>
      <c r="N69" s="254"/>
      <c r="O69" s="254"/>
      <c r="P69" s="254"/>
      <c r="Q69" s="255"/>
      <c r="R69" s="37" t="s">
        <v>70</v>
      </c>
      <c r="S69" s="37" t="s">
        <v>83</v>
      </c>
      <c r="T69" s="158"/>
    </row>
    <row r="70" spans="1:20" s="43" customFormat="1" ht="16.5" thickBot="1" x14ac:dyDescent="0.25">
      <c r="A70" s="256">
        <v>1</v>
      </c>
      <c r="B70" s="200"/>
      <c r="C70" s="200"/>
      <c r="D70" s="200"/>
      <c r="E70" s="200"/>
      <c r="F70" s="200"/>
      <c r="G70" s="200"/>
      <c r="H70" s="257"/>
      <c r="I70" s="39">
        <v>2</v>
      </c>
      <c r="J70" s="39">
        <v>3</v>
      </c>
      <c r="K70" s="39">
        <v>4</v>
      </c>
      <c r="L70" s="39">
        <v>5</v>
      </c>
      <c r="M70" s="39">
        <v>6</v>
      </c>
      <c r="N70" s="39">
        <v>7</v>
      </c>
      <c r="O70" s="39">
        <v>8</v>
      </c>
      <c r="P70" s="39">
        <v>9</v>
      </c>
      <c r="Q70" s="39">
        <v>10</v>
      </c>
      <c r="R70" s="39">
        <v>11</v>
      </c>
      <c r="S70" s="39">
        <v>12</v>
      </c>
      <c r="T70" s="158"/>
    </row>
    <row r="71" spans="1:20" s="43" customFormat="1" ht="18" customHeight="1" x14ac:dyDescent="0.2">
      <c r="A71" s="68" t="s">
        <v>84</v>
      </c>
      <c r="B71" s="213" t="s">
        <v>134</v>
      </c>
      <c r="C71" s="213"/>
      <c r="D71" s="213"/>
      <c r="E71" s="213"/>
      <c r="F71" s="213"/>
      <c r="G71" s="213"/>
      <c r="H71" s="213"/>
      <c r="I71" s="214">
        <f>K71*L71</f>
        <v>17.16</v>
      </c>
      <c r="J71" s="217">
        <v>1</v>
      </c>
      <c r="K71" s="220">
        <v>4.29</v>
      </c>
      <c r="L71" s="223">
        <v>4</v>
      </c>
      <c r="M71" s="245">
        <v>35</v>
      </c>
      <c r="N71" s="50">
        <f>K71*0</f>
        <v>0</v>
      </c>
      <c r="O71" s="50">
        <f>K71*0</f>
        <v>0</v>
      </c>
      <c r="P71" s="51">
        <f>K71*$R$33*0</f>
        <v>0</v>
      </c>
      <c r="Q71" s="347"/>
      <c r="R71" s="51">
        <f>J71*K71*L71*M71</f>
        <v>600.6</v>
      </c>
      <c r="S71" s="69">
        <f>SUM(P71:R73)</f>
        <v>600.6</v>
      </c>
      <c r="T71" s="158"/>
    </row>
    <row r="72" spans="1:20" s="43" customFormat="1" ht="18" customHeight="1" x14ac:dyDescent="0.2">
      <c r="A72" s="70" t="s">
        <v>85</v>
      </c>
      <c r="B72" s="248" t="s">
        <v>86</v>
      </c>
      <c r="C72" s="249"/>
      <c r="D72" s="249"/>
      <c r="E72" s="249"/>
      <c r="F72" s="249"/>
      <c r="G72" s="249"/>
      <c r="H72" s="250"/>
      <c r="I72" s="215"/>
      <c r="J72" s="218"/>
      <c r="K72" s="221"/>
      <c r="L72" s="224"/>
      <c r="M72" s="246"/>
      <c r="N72" s="54"/>
      <c r="O72" s="54"/>
      <c r="P72" s="55"/>
      <c r="Q72" s="348"/>
      <c r="R72" s="56"/>
      <c r="S72" s="71"/>
      <c r="T72" s="158"/>
    </row>
    <row r="73" spans="1:20" s="43" customFormat="1" ht="18" customHeight="1" thickBot="1" x14ac:dyDescent="0.25">
      <c r="A73" s="72" t="s">
        <v>87</v>
      </c>
      <c r="B73" s="251" t="s">
        <v>135</v>
      </c>
      <c r="C73" s="252"/>
      <c r="D73" s="252"/>
      <c r="E73" s="252"/>
      <c r="F73" s="252"/>
      <c r="G73" s="252"/>
      <c r="H73" s="253"/>
      <c r="I73" s="216"/>
      <c r="J73" s="219"/>
      <c r="K73" s="222"/>
      <c r="L73" s="225"/>
      <c r="M73" s="247"/>
      <c r="N73" s="58"/>
      <c r="O73" s="58"/>
      <c r="P73" s="59"/>
      <c r="Q73" s="349"/>
      <c r="R73" s="60"/>
      <c r="S73" s="73"/>
      <c r="T73" s="158"/>
    </row>
    <row r="74" spans="1:20" s="43" customFormat="1" ht="18" customHeight="1" x14ac:dyDescent="0.2">
      <c r="A74" s="74" t="s">
        <v>84</v>
      </c>
      <c r="B74" s="213" t="s">
        <v>136</v>
      </c>
      <c r="C74" s="213"/>
      <c r="D74" s="213"/>
      <c r="E74" s="213"/>
      <c r="F74" s="213"/>
      <c r="G74" s="213"/>
      <c r="H74" s="213"/>
      <c r="I74" s="214">
        <f>K74*L74</f>
        <v>21.06</v>
      </c>
      <c r="J74" s="217">
        <v>1</v>
      </c>
      <c r="K74" s="220">
        <v>3.51</v>
      </c>
      <c r="L74" s="223">
        <v>6</v>
      </c>
      <c r="M74" s="226">
        <v>36.6</v>
      </c>
      <c r="N74" s="50">
        <f>K74*0</f>
        <v>0</v>
      </c>
      <c r="O74" s="50">
        <f>K74*0</f>
        <v>0</v>
      </c>
      <c r="P74" s="51">
        <f>K74*$R$33*0</f>
        <v>0</v>
      </c>
      <c r="Q74" s="155"/>
      <c r="R74" s="51">
        <f>J74*K74*L74*M74</f>
        <v>770.79599999999994</v>
      </c>
      <c r="S74" s="69">
        <f>SUM(P74:R76)</f>
        <v>770.79599999999994</v>
      </c>
      <c r="T74" s="158"/>
    </row>
    <row r="75" spans="1:20" s="43" customFormat="1" ht="18" customHeight="1" x14ac:dyDescent="0.2">
      <c r="A75" s="75" t="s">
        <v>85</v>
      </c>
      <c r="B75" s="229" t="s">
        <v>86</v>
      </c>
      <c r="C75" s="229"/>
      <c r="D75" s="229"/>
      <c r="E75" s="229"/>
      <c r="F75" s="229"/>
      <c r="G75" s="229"/>
      <c r="H75" s="229"/>
      <c r="I75" s="215"/>
      <c r="J75" s="218"/>
      <c r="K75" s="221"/>
      <c r="L75" s="224"/>
      <c r="M75" s="227"/>
      <c r="N75" s="76"/>
      <c r="O75" s="54"/>
      <c r="P75" s="55"/>
      <c r="Q75" s="55"/>
      <c r="R75" s="56"/>
      <c r="S75" s="71"/>
      <c r="T75" s="158"/>
    </row>
    <row r="76" spans="1:20" s="43" customFormat="1" ht="18" customHeight="1" thickBot="1" x14ac:dyDescent="0.25">
      <c r="A76" s="77" t="s">
        <v>87</v>
      </c>
      <c r="B76" s="230" t="s">
        <v>88</v>
      </c>
      <c r="C76" s="230"/>
      <c r="D76" s="230"/>
      <c r="E76" s="230"/>
      <c r="F76" s="230"/>
      <c r="G76" s="230"/>
      <c r="H76" s="230"/>
      <c r="I76" s="216"/>
      <c r="J76" s="219"/>
      <c r="K76" s="222"/>
      <c r="L76" s="225"/>
      <c r="M76" s="228"/>
      <c r="N76" s="78"/>
      <c r="O76" s="58"/>
      <c r="P76" s="59"/>
      <c r="Q76" s="59"/>
      <c r="R76" s="60"/>
      <c r="S76" s="73"/>
      <c r="T76" s="158"/>
    </row>
    <row r="77" spans="1:20" s="43" customFormat="1" ht="18" customHeight="1" x14ac:dyDescent="0.25">
      <c r="A77" s="45"/>
      <c r="B77" s="45"/>
      <c r="C77" s="46"/>
      <c r="D77" s="46"/>
      <c r="G77" s="206" t="s">
        <v>89</v>
      </c>
      <c r="H77" s="207"/>
      <c r="I77" s="207"/>
      <c r="J77" s="207"/>
      <c r="K77" s="207"/>
      <c r="L77" s="207"/>
      <c r="M77" s="208"/>
      <c r="N77" s="44">
        <f t="shared" ref="N77:S77" si="4">SUM(N71:N76)</f>
        <v>0</v>
      </c>
      <c r="O77" s="44">
        <f t="shared" si="4"/>
        <v>0</v>
      </c>
      <c r="P77" s="62">
        <f t="shared" si="4"/>
        <v>0</v>
      </c>
      <c r="Q77" s="62">
        <f t="shared" si="4"/>
        <v>0</v>
      </c>
      <c r="R77" s="62">
        <f t="shared" si="4"/>
        <v>1371.396</v>
      </c>
      <c r="S77" s="62">
        <f t="shared" si="4"/>
        <v>1371.396</v>
      </c>
      <c r="T77" s="158"/>
    </row>
    <row r="78" spans="1:20" s="47" customFormat="1" ht="18" customHeight="1" x14ac:dyDescent="0.2">
      <c r="A78" s="79" t="s">
        <v>90</v>
      </c>
      <c r="B78" s="63"/>
      <c r="C78" s="64"/>
      <c r="D78" s="64"/>
      <c r="N78" s="65"/>
      <c r="O78" s="65"/>
      <c r="P78" s="66"/>
      <c r="Q78" s="66"/>
      <c r="R78" s="66"/>
      <c r="S78" s="67"/>
      <c r="T78" s="167"/>
    </row>
    <row r="79" spans="1:20" s="43" customFormat="1" ht="18" customHeight="1" x14ac:dyDescent="0.2">
      <c r="A79" s="45"/>
      <c r="B79" s="45"/>
      <c r="C79" s="46"/>
      <c r="D79" s="46"/>
      <c r="G79" s="209" t="s">
        <v>91</v>
      </c>
      <c r="H79" s="210"/>
      <c r="I79" s="210"/>
      <c r="J79" s="210"/>
      <c r="K79" s="210"/>
      <c r="L79" s="210"/>
      <c r="M79" s="211"/>
      <c r="N79" s="80">
        <f>N51+N65+N77</f>
        <v>25.206666666666667</v>
      </c>
      <c r="O79" s="80">
        <f>O51+O65+O77</f>
        <v>10.746666666666666</v>
      </c>
      <c r="P79" s="81">
        <f>SUM(P51,P65,P77)</f>
        <v>7374.4031303800011</v>
      </c>
      <c r="Q79" s="81">
        <f>SUM(Q51,Q65,Q77)</f>
        <v>0</v>
      </c>
      <c r="R79" s="81">
        <f>SUM(R51,R65,R77)</f>
        <v>2849.3040000000001</v>
      </c>
      <c r="S79" s="81">
        <f>SUM(S51,S65,S77)</f>
        <v>10223.70713038</v>
      </c>
      <c r="T79" s="158"/>
    </row>
    <row r="80" spans="1:20" s="43" customFormat="1" ht="18" customHeight="1" x14ac:dyDescent="0.2">
      <c r="A80" s="45"/>
      <c r="B80" s="45"/>
      <c r="C80" s="46"/>
      <c r="D80" s="46"/>
      <c r="N80" s="82"/>
      <c r="O80" s="82"/>
      <c r="P80" s="83"/>
      <c r="Q80" s="83"/>
      <c r="R80" s="83"/>
      <c r="S80" s="83"/>
      <c r="T80" s="158"/>
    </row>
    <row r="81" spans="1:21" s="84" customFormat="1" ht="18" customHeight="1" x14ac:dyDescent="0.2">
      <c r="A81" s="32" t="s">
        <v>152</v>
      </c>
      <c r="B81" s="28"/>
      <c r="C81" s="28"/>
      <c r="D81" s="28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28"/>
      <c r="T81" s="168"/>
    </row>
    <row r="82" spans="1:21" s="43" customFormat="1" ht="38.25" x14ac:dyDescent="0.2">
      <c r="A82" s="212" t="s">
        <v>92</v>
      </c>
      <c r="B82" s="212"/>
      <c r="C82" s="212"/>
      <c r="D82" s="212"/>
      <c r="E82" s="212"/>
      <c r="F82" s="212"/>
      <c r="G82" s="212"/>
      <c r="H82" s="212"/>
      <c r="I82" s="212"/>
      <c r="J82" s="212"/>
      <c r="K82" s="212"/>
      <c r="L82" s="212"/>
      <c r="M82" s="212"/>
      <c r="N82" s="212"/>
      <c r="O82" s="212"/>
      <c r="P82" s="85" t="s">
        <v>93</v>
      </c>
      <c r="Q82" s="85" t="s">
        <v>94</v>
      </c>
      <c r="R82" s="86" t="s">
        <v>95</v>
      </c>
      <c r="S82" s="37" t="s">
        <v>96</v>
      </c>
      <c r="T82" s="158"/>
    </row>
    <row r="83" spans="1:21" s="43" customFormat="1" ht="18" customHeight="1" thickBot="1" x14ac:dyDescent="0.25">
      <c r="A83" s="239" t="s">
        <v>97</v>
      </c>
      <c r="B83" s="239"/>
      <c r="C83" s="239"/>
      <c r="D83" s="239"/>
      <c r="E83" s="239"/>
      <c r="F83" s="239"/>
      <c r="G83" s="239"/>
      <c r="H83" s="239"/>
      <c r="I83" s="239"/>
      <c r="J83" s="239"/>
      <c r="K83" s="239"/>
      <c r="L83" s="239"/>
      <c r="M83" s="239"/>
      <c r="N83" s="239"/>
      <c r="O83" s="239"/>
      <c r="P83" s="87" t="s">
        <v>98</v>
      </c>
      <c r="Q83" s="156">
        <v>2</v>
      </c>
      <c r="R83" s="88">
        <v>0</v>
      </c>
      <c r="S83" s="89" t="s">
        <v>98</v>
      </c>
      <c r="T83" s="158"/>
    </row>
    <row r="84" spans="1:21" s="43" customFormat="1" ht="18" customHeight="1" x14ac:dyDescent="0.2">
      <c r="A84" s="239" t="s">
        <v>99</v>
      </c>
      <c r="B84" s="239"/>
      <c r="C84" s="239"/>
      <c r="D84" s="239"/>
      <c r="E84" s="239"/>
      <c r="F84" s="239"/>
      <c r="G84" s="239"/>
      <c r="H84" s="239"/>
      <c r="I84" s="239"/>
      <c r="J84" s="239"/>
      <c r="K84" s="239"/>
      <c r="L84" s="239"/>
      <c r="M84" s="239"/>
      <c r="N84" s="239"/>
      <c r="O84" s="240"/>
      <c r="P84" s="90">
        <v>815</v>
      </c>
      <c r="Q84" s="91">
        <f>P84*Q83*2</f>
        <v>3260</v>
      </c>
      <c r="R84" s="91"/>
      <c r="S84" s="92">
        <f>SUM(Q84:R84)</f>
        <v>3260</v>
      </c>
      <c r="T84" s="158"/>
    </row>
    <row r="85" spans="1:21" s="43" customFormat="1" ht="18" customHeight="1" thickBot="1" x14ac:dyDescent="0.25">
      <c r="A85" s="239" t="s">
        <v>100</v>
      </c>
      <c r="B85" s="239"/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239"/>
      <c r="O85" s="240"/>
      <c r="P85" s="93">
        <v>2500</v>
      </c>
      <c r="Q85" s="94">
        <f>P85*Q83</f>
        <v>5000</v>
      </c>
      <c r="R85" s="95"/>
      <c r="S85" s="92">
        <f>SUM(Q85:R85)</f>
        <v>5000</v>
      </c>
      <c r="T85" s="158"/>
    </row>
    <row r="86" spans="1:21" s="43" customFormat="1" ht="18" customHeight="1" x14ac:dyDescent="0.2">
      <c r="A86" s="241" t="s">
        <v>101</v>
      </c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1"/>
      <c r="P86" s="96"/>
      <c r="Q86" s="97"/>
      <c r="R86" s="98">
        <f>P86</f>
        <v>0</v>
      </c>
      <c r="S86" s="99">
        <f>SUM(Q86:R86)</f>
        <v>0</v>
      </c>
      <c r="T86" s="169"/>
      <c r="U86" s="100"/>
    </row>
    <row r="87" spans="1:21" s="43" customFormat="1" ht="18" customHeight="1" thickBot="1" x14ac:dyDescent="0.25">
      <c r="A87" s="241" t="s">
        <v>102</v>
      </c>
      <c r="B87" s="241"/>
      <c r="C87" s="241"/>
      <c r="D87" s="241"/>
      <c r="E87" s="241"/>
      <c r="F87" s="241"/>
      <c r="G87" s="241"/>
      <c r="H87" s="241"/>
      <c r="I87" s="241"/>
      <c r="J87" s="241"/>
      <c r="K87" s="241"/>
      <c r="L87" s="241"/>
      <c r="M87" s="241"/>
      <c r="N87" s="241"/>
      <c r="O87" s="241"/>
      <c r="P87" s="96"/>
      <c r="Q87" s="101"/>
      <c r="R87" s="102">
        <f>P87</f>
        <v>0</v>
      </c>
      <c r="S87" s="99">
        <f>SUM(Q87:R87)</f>
        <v>0</v>
      </c>
      <c r="T87" s="169"/>
      <c r="U87" s="100"/>
    </row>
    <row r="88" spans="1:21" s="43" customFormat="1" ht="18" customHeight="1" x14ac:dyDescent="0.25">
      <c r="A88" s="242" t="s">
        <v>103</v>
      </c>
      <c r="B88" s="242"/>
      <c r="C88" s="242"/>
      <c r="D88" s="242"/>
      <c r="E88" s="242"/>
      <c r="F88" s="242"/>
      <c r="G88" s="242"/>
      <c r="H88" s="242"/>
      <c r="I88" s="242"/>
      <c r="J88" s="242"/>
      <c r="K88" s="242"/>
      <c r="L88" s="242"/>
      <c r="M88" s="242"/>
      <c r="N88" s="242"/>
      <c r="O88" s="242"/>
      <c r="P88" s="103" t="s">
        <v>98</v>
      </c>
      <c r="Q88" s="104"/>
      <c r="R88" s="104"/>
      <c r="S88" s="105">
        <f>SUM(S84:S87)</f>
        <v>8260</v>
      </c>
      <c r="T88" s="158"/>
    </row>
    <row r="89" spans="1:21" s="15" customFormat="1" ht="18" customHeight="1" x14ac:dyDescent="0.25">
      <c r="A89" s="106"/>
      <c r="B89" s="106"/>
      <c r="C89" s="106"/>
      <c r="D89" s="106"/>
      <c r="E89" s="20"/>
      <c r="F89" s="20"/>
      <c r="G89" s="20"/>
      <c r="H89" s="20"/>
      <c r="I89" s="235" t="s">
        <v>104</v>
      </c>
      <c r="J89" s="235"/>
      <c r="K89" s="235"/>
      <c r="L89" s="235"/>
      <c r="M89" s="235"/>
      <c r="N89" s="235"/>
      <c r="O89" s="235"/>
      <c r="P89" s="235"/>
      <c r="Q89" s="235"/>
      <c r="R89" s="235"/>
      <c r="S89" s="107">
        <f>S79+S88</f>
        <v>18483.70713038</v>
      </c>
      <c r="T89" s="161"/>
    </row>
    <row r="90" spans="1:21" s="15" customFormat="1" ht="18" customHeight="1" x14ac:dyDescent="0.2">
      <c r="A90" s="106"/>
      <c r="B90" s="106"/>
      <c r="C90" s="106"/>
      <c r="D90" s="106"/>
      <c r="E90" s="20"/>
      <c r="F90" s="20"/>
      <c r="G90" s="20"/>
      <c r="H90" s="20"/>
      <c r="S90" s="28"/>
      <c r="T90" s="161"/>
    </row>
    <row r="91" spans="1:21" ht="18" customHeight="1" x14ac:dyDescent="0.25">
      <c r="A91" s="110" t="s">
        <v>154</v>
      </c>
    </row>
    <row r="92" spans="1:21" s="15" customFormat="1" ht="18" customHeight="1" x14ac:dyDescent="0.2">
      <c r="A92" s="190" t="s">
        <v>109</v>
      </c>
      <c r="B92" s="190"/>
      <c r="C92" s="190"/>
      <c r="D92" s="190"/>
      <c r="E92" s="190"/>
      <c r="F92" s="190"/>
      <c r="G92" s="190"/>
      <c r="H92" s="190"/>
      <c r="I92" s="190" t="s">
        <v>110</v>
      </c>
      <c r="J92" s="190"/>
      <c r="K92" s="190"/>
      <c r="L92" s="190" t="s">
        <v>111</v>
      </c>
      <c r="M92" s="190"/>
      <c r="N92" s="190" t="s">
        <v>34</v>
      </c>
      <c r="O92" s="190" t="s">
        <v>112</v>
      </c>
      <c r="P92" s="190" t="s">
        <v>113</v>
      </c>
      <c r="Q92" s="190"/>
      <c r="R92" s="190" t="s">
        <v>15</v>
      </c>
      <c r="S92" s="190"/>
      <c r="T92" s="161"/>
    </row>
    <row r="93" spans="1:21" s="15" customFormat="1" ht="18" customHeight="1" thickBot="1" x14ac:dyDescent="0.25">
      <c r="A93" s="152" t="s">
        <v>114</v>
      </c>
      <c r="B93" s="190" t="s">
        <v>115</v>
      </c>
      <c r="C93" s="190"/>
      <c r="D93" s="190"/>
      <c r="E93" s="190"/>
      <c r="F93" s="190"/>
      <c r="G93" s="190"/>
      <c r="H93" s="190"/>
      <c r="I93" s="205"/>
      <c r="J93" s="205"/>
      <c r="K93" s="205"/>
      <c r="L93" s="154" t="s">
        <v>4</v>
      </c>
      <c r="M93" s="154" t="s">
        <v>116</v>
      </c>
      <c r="N93" s="205"/>
      <c r="O93" s="205"/>
      <c r="P93" s="154" t="s">
        <v>16</v>
      </c>
      <c r="Q93" s="154" t="s">
        <v>17</v>
      </c>
      <c r="R93" s="152" t="s">
        <v>16</v>
      </c>
      <c r="S93" s="152" t="s">
        <v>17</v>
      </c>
      <c r="T93" s="161"/>
    </row>
    <row r="94" spans="1:21" s="115" customFormat="1" ht="18" hidden="1" customHeight="1" x14ac:dyDescent="0.2">
      <c r="A94" s="191"/>
      <c r="B94" s="192"/>
      <c r="C94" s="192"/>
      <c r="D94" s="192"/>
      <c r="E94" s="192"/>
      <c r="F94" s="192"/>
      <c r="G94" s="192"/>
      <c r="H94" s="193"/>
      <c r="I94" s="243"/>
      <c r="J94" s="244"/>
      <c r="K94" s="244"/>
      <c r="L94" s="111"/>
      <c r="M94" s="112"/>
      <c r="N94" s="112"/>
      <c r="O94" s="112"/>
      <c r="P94" s="112"/>
      <c r="Q94" s="113">
        <f t="shared" ref="Q94:Q99" si="5">P94*1.18</f>
        <v>0</v>
      </c>
      <c r="R94" s="114">
        <f t="shared" ref="R94:R100" si="6">O94*P94</f>
        <v>0</v>
      </c>
      <c r="S94" s="114">
        <f t="shared" ref="S94:S100" si="7">O94*Q94</f>
        <v>0</v>
      </c>
      <c r="T94" s="161"/>
    </row>
    <row r="95" spans="1:21" s="115" customFormat="1" ht="18" hidden="1" customHeight="1" x14ac:dyDescent="0.2">
      <c r="A95" s="191"/>
      <c r="B95" s="192"/>
      <c r="C95" s="192"/>
      <c r="D95" s="192"/>
      <c r="E95" s="192"/>
      <c r="F95" s="192"/>
      <c r="G95" s="192"/>
      <c r="H95" s="193"/>
      <c r="I95" s="243"/>
      <c r="J95" s="244"/>
      <c r="K95" s="244"/>
      <c r="L95" s="111"/>
      <c r="M95" s="112"/>
      <c r="N95" s="112"/>
      <c r="O95" s="112"/>
      <c r="P95" s="112"/>
      <c r="Q95" s="113">
        <f t="shared" si="5"/>
        <v>0</v>
      </c>
      <c r="R95" s="114">
        <f t="shared" si="6"/>
        <v>0</v>
      </c>
      <c r="S95" s="114">
        <f t="shared" si="7"/>
        <v>0</v>
      </c>
      <c r="T95" s="161"/>
    </row>
    <row r="96" spans="1:21" s="115" customFormat="1" ht="18" hidden="1" customHeight="1" x14ac:dyDescent="0.2">
      <c r="A96" s="191"/>
      <c r="B96" s="192"/>
      <c r="C96" s="192"/>
      <c r="D96" s="192"/>
      <c r="E96" s="192"/>
      <c r="F96" s="192"/>
      <c r="G96" s="192"/>
      <c r="H96" s="193"/>
      <c r="I96" s="243"/>
      <c r="J96" s="244"/>
      <c r="K96" s="244"/>
      <c r="L96" s="111"/>
      <c r="M96" s="112"/>
      <c r="N96" s="112"/>
      <c r="O96" s="112"/>
      <c r="P96" s="112"/>
      <c r="Q96" s="113">
        <f t="shared" si="5"/>
        <v>0</v>
      </c>
      <c r="R96" s="114">
        <f t="shared" si="6"/>
        <v>0</v>
      </c>
      <c r="S96" s="114">
        <f t="shared" si="7"/>
        <v>0</v>
      </c>
      <c r="T96" s="161"/>
    </row>
    <row r="97" spans="1:22" s="115" customFormat="1" ht="18" hidden="1" customHeight="1" x14ac:dyDescent="0.2">
      <c r="A97" s="191"/>
      <c r="B97" s="192"/>
      <c r="C97" s="192"/>
      <c r="D97" s="192"/>
      <c r="E97" s="192"/>
      <c r="F97" s="192"/>
      <c r="G97" s="192"/>
      <c r="H97" s="193"/>
      <c r="I97" s="243"/>
      <c r="J97" s="244"/>
      <c r="K97" s="244"/>
      <c r="L97" s="111"/>
      <c r="M97" s="112"/>
      <c r="N97" s="112"/>
      <c r="O97" s="112"/>
      <c r="P97" s="112"/>
      <c r="Q97" s="113">
        <f t="shared" si="5"/>
        <v>0</v>
      </c>
      <c r="R97" s="114">
        <f t="shared" si="6"/>
        <v>0</v>
      </c>
      <c r="S97" s="114">
        <f t="shared" si="7"/>
        <v>0</v>
      </c>
      <c r="T97" s="161"/>
    </row>
    <row r="98" spans="1:22" s="115" customFormat="1" ht="18" hidden="1" customHeight="1" x14ac:dyDescent="0.2">
      <c r="A98" s="191"/>
      <c r="B98" s="192"/>
      <c r="C98" s="192"/>
      <c r="D98" s="192"/>
      <c r="E98" s="192"/>
      <c r="F98" s="192"/>
      <c r="G98" s="192"/>
      <c r="H98" s="193"/>
      <c r="I98" s="243"/>
      <c r="J98" s="244"/>
      <c r="K98" s="244"/>
      <c r="L98" s="111"/>
      <c r="M98" s="112"/>
      <c r="N98" s="112"/>
      <c r="O98" s="112"/>
      <c r="P98" s="112"/>
      <c r="Q98" s="113">
        <f t="shared" si="5"/>
        <v>0</v>
      </c>
      <c r="R98" s="114">
        <f t="shared" si="6"/>
        <v>0</v>
      </c>
      <c r="S98" s="114">
        <f t="shared" si="7"/>
        <v>0</v>
      </c>
      <c r="T98" s="161"/>
    </row>
    <row r="99" spans="1:22" s="115" customFormat="1" ht="18" hidden="1" customHeight="1" x14ac:dyDescent="0.2">
      <c r="A99" s="191"/>
      <c r="B99" s="192"/>
      <c r="C99" s="192"/>
      <c r="D99" s="192"/>
      <c r="E99" s="192"/>
      <c r="F99" s="192"/>
      <c r="G99" s="192"/>
      <c r="H99" s="193"/>
      <c r="I99" s="243"/>
      <c r="J99" s="244"/>
      <c r="K99" s="244"/>
      <c r="L99" s="111"/>
      <c r="M99" s="112"/>
      <c r="N99" s="112"/>
      <c r="O99" s="112"/>
      <c r="P99" s="112"/>
      <c r="Q99" s="113">
        <f t="shared" si="5"/>
        <v>0</v>
      </c>
      <c r="R99" s="114">
        <f t="shared" si="6"/>
        <v>0</v>
      </c>
      <c r="S99" s="114">
        <f t="shared" si="7"/>
        <v>0</v>
      </c>
      <c r="T99" s="161"/>
    </row>
    <row r="100" spans="1:22" s="115" customFormat="1" ht="18" hidden="1" customHeight="1" x14ac:dyDescent="0.2">
      <c r="A100" s="191"/>
      <c r="B100" s="192"/>
      <c r="C100" s="192"/>
      <c r="D100" s="192"/>
      <c r="E100" s="192"/>
      <c r="F100" s="192"/>
      <c r="G100" s="192"/>
      <c r="H100" s="193"/>
      <c r="I100" s="194"/>
      <c r="J100" s="195"/>
      <c r="K100" s="195"/>
      <c r="L100" s="116"/>
      <c r="M100" s="117"/>
      <c r="N100" s="117"/>
      <c r="O100" s="117"/>
      <c r="P100" s="117"/>
      <c r="Q100" s="118">
        <f>P100*1.18</f>
        <v>0</v>
      </c>
      <c r="R100" s="114">
        <f t="shared" si="6"/>
        <v>0</v>
      </c>
      <c r="S100" s="114">
        <f t="shared" si="7"/>
        <v>0</v>
      </c>
      <c r="T100" s="161"/>
    </row>
    <row r="101" spans="1:22" s="108" customFormat="1" ht="18" customHeight="1" x14ac:dyDescent="0.2">
      <c r="A101" s="153"/>
      <c r="B101" s="196" t="s">
        <v>49</v>
      </c>
      <c r="C101" s="196"/>
      <c r="D101" s="196"/>
      <c r="E101" s="196"/>
      <c r="F101" s="196"/>
      <c r="G101" s="196"/>
      <c r="H101" s="196"/>
      <c r="I101" s="197"/>
      <c r="J101" s="198"/>
      <c r="K101" s="199"/>
      <c r="L101" s="151"/>
      <c r="M101" s="151"/>
      <c r="N101" s="151"/>
      <c r="O101" s="151"/>
      <c r="P101" s="151"/>
      <c r="Q101" s="151"/>
      <c r="R101" s="119">
        <f>SUM(R94:R100)</f>
        <v>0</v>
      </c>
      <c r="S101" s="119">
        <f>SUM(S94:S100)</f>
        <v>0</v>
      </c>
      <c r="T101" s="158"/>
    </row>
    <row r="102" spans="1:22" ht="18" customHeight="1" x14ac:dyDescent="0.2">
      <c r="A102" s="120" t="s">
        <v>117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109"/>
    </row>
    <row r="103" spans="1:22" ht="18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109"/>
    </row>
    <row r="104" spans="1:22" ht="18" x14ac:dyDescent="0.25">
      <c r="A104" s="110" t="s">
        <v>155</v>
      </c>
    </row>
    <row r="105" spans="1:22" s="15" customFormat="1" x14ac:dyDescent="0.2">
      <c r="A105" s="190" t="s">
        <v>118</v>
      </c>
      <c r="B105" s="200" t="s">
        <v>7</v>
      </c>
      <c r="C105" s="200"/>
      <c r="D105" s="200"/>
      <c r="E105" s="200"/>
      <c r="F105" s="200"/>
      <c r="G105" s="200"/>
      <c r="H105" s="200"/>
      <c r="I105" s="200"/>
      <c r="J105" s="200"/>
      <c r="K105" s="190" t="s">
        <v>119</v>
      </c>
      <c r="L105" s="190"/>
      <c r="M105" s="190"/>
      <c r="N105" s="190" t="s">
        <v>34</v>
      </c>
      <c r="O105" s="190" t="s">
        <v>35</v>
      </c>
      <c r="P105" s="190" t="s">
        <v>120</v>
      </c>
      <c r="Q105" s="190"/>
      <c r="R105" s="190" t="s">
        <v>15</v>
      </c>
      <c r="S105" s="190"/>
      <c r="T105" s="161"/>
    </row>
    <row r="106" spans="1:22" s="15" customFormat="1" x14ac:dyDescent="0.2">
      <c r="A106" s="190"/>
      <c r="B106" s="201"/>
      <c r="C106" s="201"/>
      <c r="D106" s="201"/>
      <c r="E106" s="201"/>
      <c r="F106" s="201"/>
      <c r="G106" s="201"/>
      <c r="H106" s="201"/>
      <c r="I106" s="201"/>
      <c r="J106" s="201"/>
      <c r="K106" s="190"/>
      <c r="L106" s="190"/>
      <c r="M106" s="190"/>
      <c r="N106" s="190"/>
      <c r="O106" s="190"/>
      <c r="P106" s="152" t="s">
        <v>16</v>
      </c>
      <c r="Q106" s="154" t="s">
        <v>17</v>
      </c>
      <c r="R106" s="152" t="s">
        <v>16</v>
      </c>
      <c r="S106" s="152" t="s">
        <v>17</v>
      </c>
      <c r="T106" s="161"/>
    </row>
    <row r="107" spans="1:22" s="127" customFormat="1" ht="18" customHeight="1" x14ac:dyDescent="0.25">
      <c r="A107" s="121">
        <v>1</v>
      </c>
      <c r="B107" s="180" t="s">
        <v>126</v>
      </c>
      <c r="C107" s="181"/>
      <c r="D107" s="181"/>
      <c r="E107" s="181"/>
      <c r="F107" s="181"/>
      <c r="G107" s="181"/>
      <c r="H107" s="181"/>
      <c r="I107" s="181"/>
      <c r="J107" s="182"/>
      <c r="K107" s="183"/>
      <c r="L107" s="184"/>
      <c r="M107" s="185"/>
      <c r="N107" s="146" t="s">
        <v>121</v>
      </c>
      <c r="O107" s="122">
        <v>6</v>
      </c>
      <c r="P107" s="123">
        <f>Q107/1.18</f>
        <v>69486.350000000006</v>
      </c>
      <c r="Q107" s="124">
        <v>81993.892999999996</v>
      </c>
      <c r="R107" s="125">
        <f t="shared" ref="R107:R112" si="8">O107*P107</f>
        <v>416918.10000000003</v>
      </c>
      <c r="S107" s="126">
        <f t="shared" ref="S107:S112" si="9">O107*Q107</f>
        <v>491963.35800000001</v>
      </c>
      <c r="T107" s="170"/>
      <c r="V107" s="128"/>
    </row>
    <row r="108" spans="1:22" s="127" customFormat="1" ht="18" customHeight="1" x14ac:dyDescent="0.25">
      <c r="A108" s="121">
        <v>2</v>
      </c>
      <c r="B108" s="180" t="s">
        <v>127</v>
      </c>
      <c r="C108" s="181"/>
      <c r="D108" s="181"/>
      <c r="E108" s="181"/>
      <c r="F108" s="181"/>
      <c r="G108" s="181"/>
      <c r="H108" s="181"/>
      <c r="I108" s="181"/>
      <c r="J108" s="182"/>
      <c r="K108" s="183"/>
      <c r="L108" s="184"/>
      <c r="M108" s="185"/>
      <c r="N108" s="129" t="s">
        <v>122</v>
      </c>
      <c r="O108" s="122">
        <v>6.3</v>
      </c>
      <c r="P108" s="123">
        <v>96.48</v>
      </c>
      <c r="Q108" s="124">
        <f t="shared" ref="Q108:Q112" si="10">P108*1.18</f>
        <v>113.8464</v>
      </c>
      <c r="R108" s="125">
        <f t="shared" si="8"/>
        <v>607.82399999999996</v>
      </c>
      <c r="S108" s="126">
        <f t="shared" si="9"/>
        <v>717.23231999999996</v>
      </c>
      <c r="T108" s="170"/>
      <c r="V108" s="128"/>
    </row>
    <row r="109" spans="1:22" s="127" customFormat="1" ht="18" customHeight="1" x14ac:dyDescent="0.25">
      <c r="A109" s="121">
        <v>3</v>
      </c>
      <c r="B109" s="180" t="s">
        <v>128</v>
      </c>
      <c r="C109" s="181"/>
      <c r="D109" s="181"/>
      <c r="E109" s="181"/>
      <c r="F109" s="181"/>
      <c r="G109" s="181"/>
      <c r="H109" s="181"/>
      <c r="I109" s="181"/>
      <c r="J109" s="182"/>
      <c r="K109" s="183"/>
      <c r="L109" s="184"/>
      <c r="M109" s="185"/>
      <c r="N109" s="129" t="s">
        <v>122</v>
      </c>
      <c r="O109" s="130">
        <v>2</v>
      </c>
      <c r="P109" s="123">
        <v>96.48</v>
      </c>
      <c r="Q109" s="124">
        <f t="shared" si="10"/>
        <v>113.8464</v>
      </c>
      <c r="R109" s="125">
        <f t="shared" si="8"/>
        <v>192.96</v>
      </c>
      <c r="S109" s="126">
        <f t="shared" si="9"/>
        <v>227.69280000000001</v>
      </c>
      <c r="T109" s="170"/>
      <c r="V109" s="128"/>
    </row>
    <row r="110" spans="1:22" s="127" customFormat="1" ht="18" customHeight="1" x14ac:dyDescent="0.25">
      <c r="A110" s="121">
        <v>4</v>
      </c>
      <c r="B110" s="180" t="s">
        <v>129</v>
      </c>
      <c r="C110" s="181"/>
      <c r="D110" s="181"/>
      <c r="E110" s="181"/>
      <c r="F110" s="181"/>
      <c r="G110" s="181"/>
      <c r="H110" s="181"/>
      <c r="I110" s="181"/>
      <c r="J110" s="182"/>
      <c r="K110" s="183"/>
      <c r="L110" s="184"/>
      <c r="M110" s="185"/>
      <c r="N110" s="129" t="s">
        <v>122</v>
      </c>
      <c r="O110" s="130">
        <v>1.44</v>
      </c>
      <c r="P110" s="123">
        <v>113.5</v>
      </c>
      <c r="Q110" s="124">
        <f t="shared" si="10"/>
        <v>133.93</v>
      </c>
      <c r="R110" s="125">
        <f t="shared" si="8"/>
        <v>163.44</v>
      </c>
      <c r="S110" s="126">
        <f t="shared" si="9"/>
        <v>192.85920000000002</v>
      </c>
      <c r="T110" s="170"/>
      <c r="V110" s="128"/>
    </row>
    <row r="111" spans="1:22" s="127" customFormat="1" ht="18" customHeight="1" x14ac:dyDescent="0.25">
      <c r="A111" s="121">
        <v>5</v>
      </c>
      <c r="B111" s="180" t="s">
        <v>130</v>
      </c>
      <c r="C111" s="181"/>
      <c r="D111" s="181"/>
      <c r="E111" s="181"/>
      <c r="F111" s="181"/>
      <c r="G111" s="181"/>
      <c r="H111" s="181"/>
      <c r="I111" s="181"/>
      <c r="J111" s="182"/>
      <c r="K111" s="183"/>
      <c r="L111" s="184"/>
      <c r="M111" s="185"/>
      <c r="N111" s="129" t="s">
        <v>122</v>
      </c>
      <c r="O111" s="131">
        <v>0.48</v>
      </c>
      <c r="P111" s="123">
        <v>113.5</v>
      </c>
      <c r="Q111" s="124">
        <f t="shared" si="10"/>
        <v>133.93</v>
      </c>
      <c r="R111" s="125">
        <f t="shared" si="8"/>
        <v>54.48</v>
      </c>
      <c r="S111" s="126">
        <f t="shared" si="9"/>
        <v>64.2864</v>
      </c>
      <c r="T111" s="170"/>
      <c r="V111" s="128"/>
    </row>
    <row r="112" spans="1:22" s="127" customFormat="1" ht="18" customHeight="1" x14ac:dyDescent="0.25">
      <c r="A112" s="121">
        <v>6</v>
      </c>
      <c r="B112" s="180" t="s">
        <v>123</v>
      </c>
      <c r="C112" s="181"/>
      <c r="D112" s="181"/>
      <c r="E112" s="181"/>
      <c r="F112" s="181"/>
      <c r="G112" s="181"/>
      <c r="H112" s="181"/>
      <c r="I112" s="181"/>
      <c r="J112" s="182"/>
      <c r="K112" s="183"/>
      <c r="L112" s="184"/>
      <c r="M112" s="185"/>
      <c r="N112" s="129" t="s">
        <v>122</v>
      </c>
      <c r="O112" s="131">
        <v>0.48</v>
      </c>
      <c r="P112" s="123">
        <v>113.5</v>
      </c>
      <c r="Q112" s="124">
        <f t="shared" si="10"/>
        <v>133.93</v>
      </c>
      <c r="R112" s="125">
        <f t="shared" si="8"/>
        <v>54.48</v>
      </c>
      <c r="S112" s="126">
        <f t="shared" si="9"/>
        <v>64.2864</v>
      </c>
      <c r="T112" s="170"/>
      <c r="V112" s="128"/>
    </row>
    <row r="113" spans="1:22" s="137" customFormat="1" ht="18" customHeight="1" x14ac:dyDescent="0.25">
      <c r="A113" s="186" t="s">
        <v>124</v>
      </c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8"/>
      <c r="N113" s="132"/>
      <c r="O113" s="133"/>
      <c r="P113" s="134"/>
      <c r="Q113" s="135"/>
      <c r="R113" s="136"/>
      <c r="S113" s="136"/>
      <c r="T113" s="171"/>
      <c r="V113" s="138"/>
    </row>
    <row r="114" spans="1:22" s="108" customFormat="1" ht="15.75" x14ac:dyDescent="0.25">
      <c r="A114" s="189" t="s">
        <v>125</v>
      </c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51"/>
      <c r="O114" s="151"/>
      <c r="P114" s="151"/>
      <c r="Q114" s="151"/>
      <c r="R114" s="139">
        <f>SUM(R107:R113)</f>
        <v>417991.28400000004</v>
      </c>
      <c r="S114" s="139">
        <f>SUM(S107:S113)</f>
        <v>493229.71512000001</v>
      </c>
      <c r="T114" s="158"/>
    </row>
    <row r="115" spans="1:22" s="15" customFormat="1" ht="18" customHeight="1" x14ac:dyDescent="0.2">
      <c r="A115" s="32" t="s">
        <v>156</v>
      </c>
      <c r="B115" s="28"/>
      <c r="C115" s="28"/>
      <c r="D115" s="28"/>
      <c r="S115" s="28"/>
      <c r="T115" s="161"/>
    </row>
    <row r="116" spans="1:22" s="43" customFormat="1" ht="18" customHeight="1" thickBot="1" x14ac:dyDescent="0.3">
      <c r="A116" s="236" t="s">
        <v>105</v>
      </c>
      <c r="B116" s="236"/>
      <c r="C116" s="236"/>
      <c r="D116" s="236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7"/>
      <c r="S116" s="107">
        <f>S89+S114</f>
        <v>511713.42225037998</v>
      </c>
      <c r="T116" s="158"/>
    </row>
    <row r="117" spans="1:22" s="43" customFormat="1" ht="18" customHeight="1" thickBot="1" x14ac:dyDescent="0.25">
      <c r="A117" s="231" t="s">
        <v>153</v>
      </c>
      <c r="B117" s="231"/>
      <c r="C117" s="231"/>
      <c r="D117" s="231"/>
      <c r="E117" s="231"/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2"/>
      <c r="R117" s="179">
        <v>0.30399999999999999</v>
      </c>
      <c r="S117" s="99">
        <f>R117*P79</f>
        <v>2241.8185516355202</v>
      </c>
      <c r="T117" s="158"/>
    </row>
    <row r="118" spans="1:22" s="43" customFormat="1" ht="18" customHeight="1" thickBot="1" x14ac:dyDescent="0.3">
      <c r="A118" s="233" t="s">
        <v>106</v>
      </c>
      <c r="B118" s="233"/>
      <c r="C118" s="233"/>
      <c r="D118" s="233"/>
      <c r="E118" s="233"/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8"/>
      <c r="S118" s="107">
        <f>S116+S117</f>
        <v>513955.24080201553</v>
      </c>
      <c r="T118" s="158"/>
    </row>
    <row r="119" spans="1:22" s="15" customFormat="1" ht="45" customHeight="1" thickBot="1" x14ac:dyDescent="0.25">
      <c r="A119" s="231" t="s">
        <v>107</v>
      </c>
      <c r="B119" s="231"/>
      <c r="C119" s="231"/>
      <c r="D119" s="231"/>
      <c r="E119" s="231"/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2"/>
      <c r="R119" s="177">
        <v>0.18</v>
      </c>
      <c r="S119" s="178" t="e">
        <f>#REF!*R119</f>
        <v>#REF!</v>
      </c>
      <c r="T119" s="175" t="s">
        <v>150</v>
      </c>
    </row>
    <row r="120" spans="1:22" s="108" customFormat="1" ht="18" customHeight="1" x14ac:dyDescent="0.25">
      <c r="A120" s="233" t="s">
        <v>108</v>
      </c>
      <c r="B120" s="233"/>
      <c r="C120" s="233"/>
      <c r="D120" s="233"/>
      <c r="E120" s="233"/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4"/>
      <c r="S120" s="107" t="e">
        <f>#REF!+S119</f>
        <v>#REF!</v>
      </c>
      <c r="T120" s="158"/>
    </row>
    <row r="121" spans="1:22" ht="18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109"/>
    </row>
    <row r="122" spans="1:22" s="141" customFormat="1" x14ac:dyDescent="0.25">
      <c r="A122" s="140"/>
      <c r="C122" s="142"/>
      <c r="J122" s="140"/>
      <c r="K122" s="140"/>
      <c r="S122" s="140"/>
      <c r="T122" s="172"/>
      <c r="V122" s="143"/>
    </row>
    <row r="123" spans="1:22" s="141" customFormat="1" x14ac:dyDescent="0.25">
      <c r="A123" s="140"/>
      <c r="C123" s="142"/>
      <c r="J123" s="140"/>
      <c r="K123" s="140"/>
      <c r="S123" s="140"/>
      <c r="T123" s="172"/>
      <c r="V123" s="143"/>
    </row>
    <row r="125" spans="1:22" x14ac:dyDescent="0.2">
      <c r="B125" s="3"/>
      <c r="C125" s="3"/>
      <c r="D125" s="3"/>
      <c r="E125" s="3"/>
      <c r="F125" s="3"/>
      <c r="G125" s="3"/>
      <c r="H125" s="3"/>
      <c r="I125" s="3"/>
    </row>
    <row r="126" spans="1:22" x14ac:dyDescent="0.2">
      <c r="B126" s="3"/>
      <c r="C126" s="3"/>
      <c r="D126" s="3"/>
      <c r="E126" s="3"/>
      <c r="F126" s="3"/>
      <c r="G126" s="3"/>
      <c r="H126" s="3"/>
      <c r="I126" s="3"/>
    </row>
  </sheetData>
  <sheetProtection formatCells="0"/>
  <mergeCells count="248">
    <mergeCell ref="A7:S7"/>
    <mergeCell ref="A8:S8"/>
    <mergeCell ref="A9:S9"/>
    <mergeCell ref="A10:S10"/>
    <mergeCell ref="M12:P12"/>
    <mergeCell ref="A24:O24"/>
    <mergeCell ref="P24:Q24"/>
    <mergeCell ref="R24:S24"/>
    <mergeCell ref="A25:O25"/>
    <mergeCell ref="P25:Q25"/>
    <mergeCell ref="R25:S25"/>
    <mergeCell ref="A18:C18"/>
    <mergeCell ref="D18:S18"/>
    <mergeCell ref="A19:C19"/>
    <mergeCell ref="D19:S19"/>
    <mergeCell ref="A20:C20"/>
    <mergeCell ref="D20:E20"/>
    <mergeCell ref="A26:O26"/>
    <mergeCell ref="P26:Q26"/>
    <mergeCell ref="R26:S26"/>
    <mergeCell ref="A27:O27"/>
    <mergeCell ref="P27:Q27"/>
    <mergeCell ref="R27:S27"/>
    <mergeCell ref="Q71:Q73"/>
    <mergeCell ref="A15:C15"/>
    <mergeCell ref="D15:S15"/>
    <mergeCell ref="A16:C16"/>
    <mergeCell ref="D16:S16"/>
    <mergeCell ref="A17:C17"/>
    <mergeCell ref="D17:S17"/>
    <mergeCell ref="P30:Q30"/>
    <mergeCell ref="R30:S30"/>
    <mergeCell ref="A31:E31"/>
    <mergeCell ref="F31:G31"/>
    <mergeCell ref="H31:I31"/>
    <mergeCell ref="J31:K31"/>
    <mergeCell ref="L31:M31"/>
    <mergeCell ref="N31:O31"/>
    <mergeCell ref="P31:Q31"/>
    <mergeCell ref="R31:S31"/>
    <mergeCell ref="A30:E30"/>
    <mergeCell ref="F30:G30"/>
    <mergeCell ref="H30:I30"/>
    <mergeCell ref="J30:K30"/>
    <mergeCell ref="L30:M30"/>
    <mergeCell ref="N30:O30"/>
    <mergeCell ref="P32:Q32"/>
    <mergeCell ref="R32:S32"/>
    <mergeCell ref="A33:E33"/>
    <mergeCell ref="F33:G33"/>
    <mergeCell ref="H33:I33"/>
    <mergeCell ref="J33:K33"/>
    <mergeCell ref="L33:M33"/>
    <mergeCell ref="N33:O33"/>
    <mergeCell ref="P33:Q33"/>
    <mergeCell ref="R33:S33"/>
    <mergeCell ref="A32:E32"/>
    <mergeCell ref="F32:G32"/>
    <mergeCell ref="H32:I32"/>
    <mergeCell ref="J32:K32"/>
    <mergeCell ref="L32:M32"/>
    <mergeCell ref="N32:O32"/>
    <mergeCell ref="K39:M39"/>
    <mergeCell ref="N39:N40"/>
    <mergeCell ref="O39:O40"/>
    <mergeCell ref="P39:S39"/>
    <mergeCell ref="B41:E41"/>
    <mergeCell ref="A37:A40"/>
    <mergeCell ref="B37:E40"/>
    <mergeCell ref="F37:F40"/>
    <mergeCell ref="G37:G40"/>
    <mergeCell ref="H37:H40"/>
    <mergeCell ref="I37:S37"/>
    <mergeCell ref="I38:M38"/>
    <mergeCell ref="N38:S38"/>
    <mergeCell ref="I39:I40"/>
    <mergeCell ref="J39:J40"/>
    <mergeCell ref="R42:R44"/>
    <mergeCell ref="S42:S44"/>
    <mergeCell ref="A45:A47"/>
    <mergeCell ref="B45:E47"/>
    <mergeCell ref="F45:F47"/>
    <mergeCell ref="G45:G47"/>
    <mergeCell ref="I45:I47"/>
    <mergeCell ref="J45:J47"/>
    <mergeCell ref="K45:K47"/>
    <mergeCell ref="L45:L47"/>
    <mergeCell ref="L42:L44"/>
    <mergeCell ref="A42:A44"/>
    <mergeCell ref="B42:E44"/>
    <mergeCell ref="F42:F44"/>
    <mergeCell ref="G42:G44"/>
    <mergeCell ref="I42:I44"/>
    <mergeCell ref="J42:J44"/>
    <mergeCell ref="K42:K44"/>
    <mergeCell ref="M42:M44"/>
    <mergeCell ref="N42:N44"/>
    <mergeCell ref="O42:O44"/>
    <mergeCell ref="P42:P44"/>
    <mergeCell ref="Q42:Q44"/>
    <mergeCell ref="A48:A50"/>
    <mergeCell ref="B48:E50"/>
    <mergeCell ref="F48:F50"/>
    <mergeCell ref="G48:G50"/>
    <mergeCell ref="I48:I50"/>
    <mergeCell ref="J48:J50"/>
    <mergeCell ref="K48:K50"/>
    <mergeCell ref="L48:L50"/>
    <mergeCell ref="M48:M50"/>
    <mergeCell ref="M45:M47"/>
    <mergeCell ref="N45:N47"/>
    <mergeCell ref="O45:O47"/>
    <mergeCell ref="P45:P47"/>
    <mergeCell ref="Q45:Q47"/>
    <mergeCell ref="R45:R47"/>
    <mergeCell ref="K56:M56"/>
    <mergeCell ref="N56:N57"/>
    <mergeCell ref="O56:O57"/>
    <mergeCell ref="P56:S56"/>
    <mergeCell ref="N48:N50"/>
    <mergeCell ref="O48:O50"/>
    <mergeCell ref="P48:P50"/>
    <mergeCell ref="Q48:Q50"/>
    <mergeCell ref="R48:R50"/>
    <mergeCell ref="S48:S50"/>
    <mergeCell ref="S45:S47"/>
    <mergeCell ref="A58:C58"/>
    <mergeCell ref="G51:M51"/>
    <mergeCell ref="A54:C57"/>
    <mergeCell ref="D54:D57"/>
    <mergeCell ref="E54:E57"/>
    <mergeCell ref="F54:F57"/>
    <mergeCell ref="G54:S54"/>
    <mergeCell ref="G55:M55"/>
    <mergeCell ref="N55:S55"/>
    <mergeCell ref="G56:G57"/>
    <mergeCell ref="H56:H57"/>
    <mergeCell ref="J59:J61"/>
    <mergeCell ref="K59:K61"/>
    <mergeCell ref="L59:L61"/>
    <mergeCell ref="M59:M61"/>
    <mergeCell ref="A62:C64"/>
    <mergeCell ref="D62:D64"/>
    <mergeCell ref="E62:E64"/>
    <mergeCell ref="G62:G64"/>
    <mergeCell ref="H62:H64"/>
    <mergeCell ref="I62:I64"/>
    <mergeCell ref="A59:C61"/>
    <mergeCell ref="D59:D61"/>
    <mergeCell ref="E59:E61"/>
    <mergeCell ref="G59:G61"/>
    <mergeCell ref="H59:H61"/>
    <mergeCell ref="I59:I61"/>
    <mergeCell ref="K62:K64"/>
    <mergeCell ref="L62:L64"/>
    <mergeCell ref="M62:M64"/>
    <mergeCell ref="J62:J64"/>
    <mergeCell ref="R68:S68"/>
    <mergeCell ref="A70:H70"/>
    <mergeCell ref="G65:M65"/>
    <mergeCell ref="A68:H69"/>
    <mergeCell ref="I68:I69"/>
    <mergeCell ref="J68:J69"/>
    <mergeCell ref="K68:K69"/>
    <mergeCell ref="L68:M68"/>
    <mergeCell ref="O68:O69"/>
    <mergeCell ref="J71:J73"/>
    <mergeCell ref="K71:K73"/>
    <mergeCell ref="L71:L73"/>
    <mergeCell ref="M71:M73"/>
    <mergeCell ref="B72:H72"/>
    <mergeCell ref="B73:H73"/>
    <mergeCell ref="N68:N69"/>
    <mergeCell ref="P68:P69"/>
    <mergeCell ref="Q68:Q69"/>
    <mergeCell ref="A119:Q119"/>
    <mergeCell ref="A120:R120"/>
    <mergeCell ref="I89:R89"/>
    <mergeCell ref="A116:R116"/>
    <mergeCell ref="A117:Q117"/>
    <mergeCell ref="A118:R118"/>
    <mergeCell ref="A83:O83"/>
    <mergeCell ref="A84:O84"/>
    <mergeCell ref="A85:O85"/>
    <mergeCell ref="A86:O86"/>
    <mergeCell ref="A87:O87"/>
    <mergeCell ref="A88:O88"/>
    <mergeCell ref="A94:H94"/>
    <mergeCell ref="I94:K94"/>
    <mergeCell ref="A95:H95"/>
    <mergeCell ref="I95:K95"/>
    <mergeCell ref="A96:H96"/>
    <mergeCell ref="I96:K96"/>
    <mergeCell ref="A97:H97"/>
    <mergeCell ref="I97:K97"/>
    <mergeCell ref="A98:H98"/>
    <mergeCell ref="I98:K98"/>
    <mergeCell ref="A99:H99"/>
    <mergeCell ref="I99:K99"/>
    <mergeCell ref="T59:T61"/>
    <mergeCell ref="T62:T64"/>
    <mergeCell ref="I56:J56"/>
    <mergeCell ref="A92:H92"/>
    <mergeCell ref="I92:K93"/>
    <mergeCell ref="L92:M92"/>
    <mergeCell ref="N92:N93"/>
    <mergeCell ref="O92:O93"/>
    <mergeCell ref="P92:Q92"/>
    <mergeCell ref="R92:S92"/>
    <mergeCell ref="B93:H93"/>
    <mergeCell ref="G77:M77"/>
    <mergeCell ref="G79:M79"/>
    <mergeCell ref="A82:O82"/>
    <mergeCell ref="B74:H74"/>
    <mergeCell ref="I74:I76"/>
    <mergeCell ref="J74:J76"/>
    <mergeCell ref="K74:K76"/>
    <mergeCell ref="L74:L76"/>
    <mergeCell ref="M74:M76"/>
    <mergeCell ref="B75:H75"/>
    <mergeCell ref="B76:H76"/>
    <mergeCell ref="B71:H71"/>
    <mergeCell ref="I71:I73"/>
    <mergeCell ref="A100:H100"/>
    <mergeCell ref="I100:K100"/>
    <mergeCell ref="B101:H101"/>
    <mergeCell ref="I101:K101"/>
    <mergeCell ref="A105:A106"/>
    <mergeCell ref="B105:J106"/>
    <mergeCell ref="K105:M106"/>
    <mergeCell ref="N105:N106"/>
    <mergeCell ref="O105:O106"/>
    <mergeCell ref="B111:J111"/>
    <mergeCell ref="K111:M111"/>
    <mergeCell ref="B112:J112"/>
    <mergeCell ref="K112:M112"/>
    <mergeCell ref="A113:M113"/>
    <mergeCell ref="A114:M114"/>
    <mergeCell ref="P105:Q105"/>
    <mergeCell ref="R105:S105"/>
    <mergeCell ref="B107:J107"/>
    <mergeCell ref="K107:M107"/>
    <mergeCell ref="B108:J108"/>
    <mergeCell ref="K108:M108"/>
    <mergeCell ref="B109:J109"/>
    <mergeCell ref="K109:M109"/>
    <mergeCell ref="B110:J110"/>
    <mergeCell ref="K110:M110"/>
  </mergeCells>
  <dataValidations count="1">
    <dataValidation type="list" allowBlank="1" showInputMessage="1" showErrorMessage="1" sqref="A94:H100">
      <formula1>#REF!</formula1>
    </dataValidation>
  </dataValidations>
  <pageMargins left="0.19685039370078741" right="0.15748031496062992" top="0.39370078740157483" bottom="0.19685039370078741" header="0.51181102362204722" footer="0.11811023622047245"/>
  <pageSetup paperSize="9" scale="60" orientation="landscape" r:id="rId1"/>
  <headerFooter alignWithMargins="0"/>
  <rowBreaks count="2" manualBreakCount="2">
    <brk id="80" max="20" man="1"/>
    <brk id="12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калькуляция_пример</vt:lpstr>
      <vt:lpstr>калькуляция_пример!Область_печати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2016-12-14T10:57:36Z</dcterms:created>
  <dcterms:modified xsi:type="dcterms:W3CDTF">2017-10-16T15:31:13Z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1118698828</vt:i4>
  </property>
  <property fmtid="{D5CDD505-2E9C-101B-9397-08002B2CF9AE}" pid="3" name="_NewReviewCycle">
    <vt:lpwstr/>
  </property>
  <property fmtid="{D5CDD505-2E9C-101B-9397-08002B2CF9AE}" pid="4" name="_EmailSubject">
    <vt:lpwstr>ТТ по развитию СУПА</vt:lpwstr>
  </property>
  <property fmtid="{D5CDD505-2E9C-101B-9397-08002B2CF9AE}" pid="5" name="_AuthorEmail">
    <vt:lpwstr>Mosunov.YA@mrsk-1.ru</vt:lpwstr>
  </property>
  <property fmtid="{D5CDD505-2E9C-101B-9397-08002B2CF9AE}" pid="6" name="_AuthorEmailDisplayName">
    <vt:lpwstr>Мосунов Юрий Александрович</vt:lpwstr>
  </property>
</Properties>
</file>